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8516" windowHeight="11016"/>
  </bookViews>
  <sheets>
    <sheet name="Приложение  2 Финансирование" sheetId="1" r:id="rId1"/>
  </sheets>
  <definedNames>
    <definedName name="_xlnm.Print_Area" localSheetId="0">'Приложение  2 Финансирование'!$A$1:$O$90</definedName>
  </definedNames>
  <calcPr calcId="145621"/>
</workbook>
</file>

<file path=xl/calcChain.xml><?xml version="1.0" encoding="utf-8"?>
<calcChain xmlns="http://schemas.openxmlformats.org/spreadsheetml/2006/main">
  <c r="O42" i="1" l="1"/>
  <c r="M16" i="1" l="1"/>
  <c r="L16" i="1"/>
  <c r="L19" i="1"/>
  <c r="K27" i="1" l="1"/>
  <c r="K37" i="1"/>
  <c r="N71" i="1" l="1"/>
  <c r="M71" i="1"/>
  <c r="M66" i="1"/>
  <c r="L61" i="1"/>
  <c r="K74" i="1" l="1"/>
  <c r="K47" i="1"/>
  <c r="K69" i="1" l="1"/>
  <c r="K58" i="1"/>
  <c r="D90" i="1" l="1"/>
  <c r="D89" i="1"/>
  <c r="D88" i="1"/>
  <c r="D87" i="1"/>
  <c r="O86" i="1"/>
  <c r="N86" i="1"/>
  <c r="M86" i="1"/>
  <c r="D86" i="1" s="1"/>
  <c r="L86" i="1"/>
  <c r="K86" i="1"/>
  <c r="O85" i="1"/>
  <c r="N85" i="1"/>
  <c r="M85" i="1"/>
  <c r="L85" i="1"/>
  <c r="K85" i="1"/>
  <c r="J85" i="1"/>
  <c r="I85" i="1"/>
  <c r="H85" i="1"/>
  <c r="G85" i="1"/>
  <c r="D85" i="1" s="1"/>
  <c r="F85" i="1"/>
  <c r="E85" i="1"/>
  <c r="O84" i="1"/>
  <c r="N84" i="1"/>
  <c r="M84" i="1"/>
  <c r="L84" i="1"/>
  <c r="K84" i="1"/>
  <c r="J84" i="1"/>
  <c r="I84" i="1"/>
  <c r="H84" i="1"/>
  <c r="G84" i="1"/>
  <c r="F84" i="1"/>
  <c r="E84" i="1"/>
  <c r="D84" i="1"/>
  <c r="O83" i="1"/>
  <c r="N83" i="1"/>
  <c r="M83" i="1"/>
  <c r="L83" i="1"/>
  <c r="K83" i="1"/>
  <c r="J83" i="1"/>
  <c r="I83" i="1"/>
  <c r="I81" i="1" s="1"/>
  <c r="H83" i="1"/>
  <c r="G83" i="1"/>
  <c r="F83" i="1"/>
  <c r="E83" i="1"/>
  <c r="D83" i="1"/>
  <c r="O82" i="1"/>
  <c r="N82" i="1"/>
  <c r="M82" i="1"/>
  <c r="L82" i="1"/>
  <c r="K82" i="1"/>
  <c r="J82" i="1"/>
  <c r="I82" i="1"/>
  <c r="H82" i="1"/>
  <c r="H81" i="1" s="1"/>
  <c r="D81" i="1" s="1"/>
  <c r="G82" i="1"/>
  <c r="D82" i="1" s="1"/>
  <c r="F82" i="1"/>
  <c r="E82" i="1"/>
  <c r="O81" i="1"/>
  <c r="N81" i="1"/>
  <c r="M81" i="1"/>
  <c r="L81" i="1"/>
  <c r="K81" i="1"/>
  <c r="G81" i="1"/>
  <c r="D80" i="1"/>
  <c r="D79" i="1"/>
  <c r="D78" i="1"/>
  <c r="D77" i="1"/>
  <c r="G76" i="1"/>
  <c r="D76" i="1"/>
  <c r="D75" i="1"/>
  <c r="D74" i="1"/>
  <c r="D73" i="1"/>
  <c r="D72" i="1"/>
  <c r="O71" i="1"/>
  <c r="L71" i="1"/>
  <c r="K71" i="1"/>
  <c r="J71" i="1"/>
  <c r="I71" i="1"/>
  <c r="D70" i="1"/>
  <c r="J69" i="1"/>
  <c r="D69" i="1" s="1"/>
  <c r="D68" i="1"/>
  <c r="D67" i="1"/>
  <c r="O66" i="1"/>
  <c r="N66" i="1"/>
  <c r="L66" i="1"/>
  <c r="K66" i="1"/>
  <c r="I66" i="1"/>
  <c r="H66" i="1"/>
  <c r="E66" i="1"/>
  <c r="D65" i="1"/>
  <c r="D64" i="1"/>
  <c r="D63" i="1"/>
  <c r="D62" i="1"/>
  <c r="O61" i="1"/>
  <c r="N61" i="1"/>
  <c r="M61" i="1"/>
  <c r="K61" i="1"/>
  <c r="J61" i="1"/>
  <c r="I61" i="1"/>
  <c r="D60" i="1"/>
  <c r="D59" i="1"/>
  <c r="D58" i="1"/>
  <c r="D57" i="1"/>
  <c r="D56" i="1"/>
  <c r="O55" i="1"/>
  <c r="N55" i="1"/>
  <c r="M55" i="1"/>
  <c r="L55" i="1"/>
  <c r="K55" i="1"/>
  <c r="J55" i="1"/>
  <c r="I55" i="1"/>
  <c r="O54" i="1"/>
  <c r="N54" i="1"/>
  <c r="M54" i="1"/>
  <c r="L54" i="1"/>
  <c r="K54" i="1"/>
  <c r="J54" i="1"/>
  <c r="I54" i="1"/>
  <c r="H54" i="1"/>
  <c r="G54" i="1"/>
  <c r="D54" i="1" s="1"/>
  <c r="F54" i="1"/>
  <c r="E54" i="1"/>
  <c r="O53" i="1"/>
  <c r="N53" i="1"/>
  <c r="M53" i="1"/>
  <c r="L53" i="1"/>
  <c r="K53" i="1"/>
  <c r="J53" i="1"/>
  <c r="I53" i="1"/>
  <c r="H53" i="1"/>
  <c r="G53" i="1"/>
  <c r="D53" i="1" s="1"/>
  <c r="F53" i="1"/>
  <c r="E53" i="1"/>
  <c r="O52" i="1"/>
  <c r="O13" i="1" s="1"/>
  <c r="N52" i="1"/>
  <c r="M52" i="1"/>
  <c r="M49" i="1" s="1"/>
  <c r="L52" i="1"/>
  <c r="K52" i="1"/>
  <c r="I52" i="1"/>
  <c r="H52" i="1"/>
  <c r="G52" i="1"/>
  <c r="F52" i="1"/>
  <c r="E52" i="1"/>
  <c r="O51" i="1"/>
  <c r="N51" i="1"/>
  <c r="M51" i="1"/>
  <c r="L51" i="1"/>
  <c r="K51" i="1"/>
  <c r="J51" i="1"/>
  <c r="I51" i="1"/>
  <c r="H51" i="1"/>
  <c r="G51" i="1"/>
  <c r="D51" i="1" s="1"/>
  <c r="F51" i="1"/>
  <c r="E51" i="1"/>
  <c r="O50" i="1"/>
  <c r="N50" i="1"/>
  <c r="M50" i="1"/>
  <c r="L50" i="1"/>
  <c r="K50" i="1"/>
  <c r="J50" i="1"/>
  <c r="I50" i="1"/>
  <c r="H50" i="1"/>
  <c r="G50" i="1"/>
  <c r="D50" i="1" s="1"/>
  <c r="F50" i="1"/>
  <c r="E50" i="1"/>
  <c r="N49" i="1"/>
  <c r="L49" i="1"/>
  <c r="I49" i="1"/>
  <c r="H49" i="1"/>
  <c r="G49" i="1"/>
  <c r="F49" i="1"/>
  <c r="E49" i="1"/>
  <c r="D48" i="1"/>
  <c r="D47" i="1"/>
  <c r="D46" i="1"/>
  <c r="D45" i="1"/>
  <c r="O44" i="1"/>
  <c r="N44" i="1"/>
  <c r="M44" i="1"/>
  <c r="L44" i="1"/>
  <c r="K44" i="1"/>
  <c r="J44" i="1"/>
  <c r="I44" i="1"/>
  <c r="H44" i="1"/>
  <c r="O43" i="1"/>
  <c r="N43" i="1"/>
  <c r="N18" i="1" s="1"/>
  <c r="M43" i="1"/>
  <c r="M18" i="1" s="1"/>
  <c r="L43" i="1"/>
  <c r="K43" i="1"/>
  <c r="J43" i="1"/>
  <c r="J18" i="1" s="1"/>
  <c r="I43" i="1"/>
  <c r="I18" i="1" s="1"/>
  <c r="H43" i="1"/>
  <c r="G43" i="1"/>
  <c r="F43" i="1"/>
  <c r="F18" i="1" s="1"/>
  <c r="E43" i="1"/>
  <c r="D43" i="1" s="1"/>
  <c r="N42" i="1"/>
  <c r="M42" i="1"/>
  <c r="L42" i="1"/>
  <c r="K42" i="1"/>
  <c r="K39" i="1" s="1"/>
  <c r="J42" i="1"/>
  <c r="I42" i="1"/>
  <c r="I16" i="1" s="1"/>
  <c r="H42" i="1"/>
  <c r="G42" i="1"/>
  <c r="F42" i="1"/>
  <c r="F16" i="1" s="1"/>
  <c r="E42" i="1"/>
  <c r="O41" i="1"/>
  <c r="N41" i="1"/>
  <c r="N15" i="1" s="1"/>
  <c r="M41" i="1"/>
  <c r="M15" i="1" s="1"/>
  <c r="L41" i="1"/>
  <c r="K41" i="1"/>
  <c r="J41" i="1"/>
  <c r="J15" i="1" s="1"/>
  <c r="I41" i="1"/>
  <c r="I15" i="1" s="1"/>
  <c r="H41" i="1"/>
  <c r="G41" i="1"/>
  <c r="F41" i="1"/>
  <c r="F15" i="1" s="1"/>
  <c r="E41" i="1"/>
  <c r="D41" i="1" s="1"/>
  <c r="O40" i="1"/>
  <c r="N40" i="1"/>
  <c r="N14" i="1" s="1"/>
  <c r="M40" i="1"/>
  <c r="M14" i="1" s="1"/>
  <c r="L40" i="1"/>
  <c r="K40" i="1"/>
  <c r="J40" i="1"/>
  <c r="J14" i="1" s="1"/>
  <c r="I40" i="1"/>
  <c r="I14" i="1" s="1"/>
  <c r="I13" i="1" s="1"/>
  <c r="H40" i="1"/>
  <c r="G40" i="1"/>
  <c r="F40" i="1"/>
  <c r="F14" i="1" s="1"/>
  <c r="E40" i="1"/>
  <c r="D40" i="1" s="1"/>
  <c r="O39" i="1"/>
  <c r="N39" i="1"/>
  <c r="L39" i="1"/>
  <c r="J39" i="1"/>
  <c r="I39" i="1"/>
  <c r="H39" i="1"/>
  <c r="G39" i="1"/>
  <c r="F39" i="1"/>
  <c r="E39" i="1"/>
  <c r="D36" i="1"/>
  <c r="D35" i="1"/>
  <c r="O34" i="1"/>
  <c r="N34" i="1"/>
  <c r="M34" i="1"/>
  <c r="L34" i="1"/>
  <c r="K34" i="1"/>
  <c r="J34" i="1"/>
  <c r="I34" i="1"/>
  <c r="H34" i="1"/>
  <c r="G34" i="1"/>
  <c r="F34" i="1"/>
  <c r="E34" i="1"/>
  <c r="D31" i="1"/>
  <c r="D30" i="1"/>
  <c r="O29" i="1"/>
  <c r="N29" i="1"/>
  <c r="M29" i="1"/>
  <c r="L29" i="1"/>
  <c r="K29" i="1"/>
  <c r="J29" i="1"/>
  <c r="I29" i="1"/>
  <c r="H29" i="1"/>
  <c r="G29" i="1"/>
  <c r="F29" i="1"/>
  <c r="E29" i="1"/>
  <c r="D29" i="1" s="1"/>
  <c r="D28" i="1"/>
  <c r="D27" i="1"/>
  <c r="D26" i="1"/>
  <c r="D25" i="1"/>
  <c r="O24" i="1"/>
  <c r="N24" i="1"/>
  <c r="M24" i="1"/>
  <c r="L24" i="1"/>
  <c r="K24" i="1"/>
  <c r="J24" i="1"/>
  <c r="I24" i="1"/>
  <c r="H24" i="1"/>
  <c r="G24" i="1"/>
  <c r="O23" i="1"/>
  <c r="N23" i="1"/>
  <c r="M23" i="1"/>
  <c r="L23" i="1"/>
  <c r="K23" i="1"/>
  <c r="J23" i="1"/>
  <c r="I23" i="1"/>
  <c r="H23" i="1"/>
  <c r="G23" i="1"/>
  <c r="D23" i="1" s="1"/>
  <c r="F23" i="1"/>
  <c r="E23" i="1"/>
  <c r="O22" i="1"/>
  <c r="O16" i="1" s="1"/>
  <c r="N22" i="1"/>
  <c r="N19" i="1" s="1"/>
  <c r="M22" i="1"/>
  <c r="L22" i="1"/>
  <c r="K22" i="1"/>
  <c r="K19" i="1" s="1"/>
  <c r="J22" i="1"/>
  <c r="I22" i="1"/>
  <c r="H22" i="1"/>
  <c r="G22" i="1"/>
  <c r="F22" i="1"/>
  <c r="E22" i="1"/>
  <c r="O21" i="1"/>
  <c r="N21" i="1"/>
  <c r="M21" i="1"/>
  <c r="L21" i="1"/>
  <c r="K21" i="1"/>
  <c r="J21" i="1"/>
  <c r="I21" i="1"/>
  <c r="H21" i="1"/>
  <c r="G21" i="1"/>
  <c r="D21" i="1" s="1"/>
  <c r="F21" i="1"/>
  <c r="E21" i="1"/>
  <c r="O20" i="1"/>
  <c r="N20" i="1"/>
  <c r="M20" i="1"/>
  <c r="L20" i="1"/>
  <c r="K20" i="1"/>
  <c r="J20" i="1"/>
  <c r="I20" i="1"/>
  <c r="H20" i="1"/>
  <c r="G20" i="1"/>
  <c r="D20" i="1" s="1"/>
  <c r="F20" i="1"/>
  <c r="E20" i="1"/>
  <c r="O19" i="1"/>
  <c r="M19" i="1"/>
  <c r="J19" i="1"/>
  <c r="I19" i="1"/>
  <c r="H19" i="1"/>
  <c r="G19" i="1"/>
  <c r="F19" i="1"/>
  <c r="E19" i="1"/>
  <c r="O18" i="1"/>
  <c r="L18" i="1"/>
  <c r="K18" i="1"/>
  <c r="H18" i="1"/>
  <c r="G18" i="1"/>
  <c r="O17" i="1"/>
  <c r="N17" i="1"/>
  <c r="M17" i="1"/>
  <c r="L17" i="1"/>
  <c r="K17" i="1"/>
  <c r="J17" i="1"/>
  <c r="I17" i="1"/>
  <c r="H17" i="1"/>
  <c r="G17" i="1"/>
  <c r="D17" i="1" s="1"/>
  <c r="F17" i="1"/>
  <c r="E17" i="1"/>
  <c r="L13" i="1"/>
  <c r="H16" i="1"/>
  <c r="G16" i="1"/>
  <c r="O15" i="1"/>
  <c r="L15" i="1"/>
  <c r="K15" i="1"/>
  <c r="H15" i="1"/>
  <c r="G15" i="1"/>
  <c r="O14" i="1"/>
  <c r="L14" i="1"/>
  <c r="K14" i="1"/>
  <c r="H14" i="1"/>
  <c r="G14" i="1"/>
  <c r="H13" i="1"/>
  <c r="G13" i="1"/>
  <c r="D61" i="1" l="1"/>
  <c r="O49" i="1"/>
  <c r="D34" i="1"/>
  <c r="N16" i="1"/>
  <c r="M13" i="1"/>
  <c r="D24" i="1"/>
  <c r="D22" i="1"/>
  <c r="D55" i="1"/>
  <c r="M39" i="1"/>
  <c r="D19" i="1"/>
  <c r="D39" i="1"/>
  <c r="K16" i="1"/>
  <c r="K13" i="1" s="1"/>
  <c r="D42" i="1"/>
  <c r="K49" i="1"/>
  <c r="D44" i="1"/>
  <c r="D71" i="1"/>
  <c r="F13" i="1"/>
  <c r="N13" i="1"/>
  <c r="J16" i="1"/>
  <c r="J13" i="1" s="1"/>
  <c r="E14" i="1"/>
  <c r="E15" i="1"/>
  <c r="D15" i="1" s="1"/>
  <c r="E16" i="1"/>
  <c r="E18" i="1"/>
  <c r="D18" i="1" s="1"/>
  <c r="J52" i="1"/>
  <c r="J49" i="1" s="1"/>
  <c r="J66" i="1"/>
  <c r="D66" i="1" s="1"/>
  <c r="D49" i="1" l="1"/>
  <c r="D13" i="1"/>
  <c r="D16" i="1"/>
  <c r="E13" i="1"/>
  <c r="D14" i="1"/>
  <c r="D52" i="1"/>
</calcChain>
</file>

<file path=xl/sharedStrings.xml><?xml version="1.0" encoding="utf-8"?>
<sst xmlns="http://schemas.openxmlformats.org/spreadsheetml/2006/main" count="130" uniqueCount="57">
  <si>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</si>
  <si>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</si>
  <si>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</si>
  <si>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</si>
  <si>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</si>
  <si>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</si>
  <si>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</si>
  <si>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</si>
  <si>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</si>
  <si>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</si>
  <si>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</si>
  <si>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</si>
  <si>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</si>
  <si>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</si>
  <si>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</si>
  <si>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</si>
  <si>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</si>
  <si>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</si>
  <si>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</si>
  <si>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</si>
  <si>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</si>
  <si>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</si>
  <si>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</si>
  <si>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</si>
  <si>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</si>
  <si>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</si>
  <si>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</si>
  <si>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</si>
  <si>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</si>
  <si>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</si>
  <si>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</si>
  <si>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</si>
  <si>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</si>
  <si>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</si>
  <si>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</si>
  <si>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</si>
  <si>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</si>
  <si>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</si>
  <si>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</si>
  <si>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</si>
  <si>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</si>
  <si>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</si>
  <si>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</si>
  <si>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Приложение № 2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</si>
  <si>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</si>
  <si>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</si>
  <si>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</si>
  <si>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</si>
  <si>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</si>
  <si>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 xml:space="preserve">Оснащение объектов спортивной инфраструктуры спортивно-технологическим оборудованием 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</si>
  <si>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</si>
  <si>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</si>
  <si>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</si>
  <si>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</si>
  <si>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</si>
  <si>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Приложение № 3 к постановлению</t>
  </si>
  <si>
    <t>от 08.11.2021 № 4409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</si>
</sst>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0" borderId="0" xfId="0" applyFont="1" applyFill="1"/>
    <xf numFmtId="0" fontId="4" fillId="0" borderId="0" xfId="0" applyFont="1" applyFill="1"/>
    <xf numFmtId="0" fontId="4" fillId="2" borderId="0" xfId="0" applyFont="1" applyFill="1"/>
    <xf numFmtId="0" fontId="1" fillId="0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0" fontId="8" fillId="2" borderId="1" xfId="0" applyFont="1" applyFill="1" applyBorder="1" applyAlignment="1">
      <alignment horizontal="left" vertical="center" wrapText="1"/>
    </xf>
    <xf numFmtId="0" fontId="6" fillId="2" borderId="0" xfId="0" applyFont="1" applyFill="1"/>
    <xf numFmtId="0" fontId="2" fillId="2" borderId="5" xfId="0" applyFont="1" applyFill="1" applyBorder="1" applyAlignment="1">
      <alignment horizontal="left"/>
    </xf>
    <xf numFmtId="0" fontId="5" fillId="2" borderId="0" xfId="0" applyFont="1" applyFill="1"/>
    <xf numFmtId="164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602958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602958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view="pageBreakPreview" zoomScale="70" zoomScaleNormal="70" zoomScaleSheetLayoutView="70" workbookViewId="0">
      <pane xSplit="1" topLeftCell="B1" activePane="topRight" state="frozen"/>
      <selection activeCell="A8" sqref="A8"/>
      <selection pane="topRight" activeCell="K3" sqref="K3"/>
    </sheetView>
  </sheetViews>
  <sheetFormatPr defaultColWidth="9.109375" defaultRowHeight="13.8" x14ac:dyDescent="0.25"/>
  <cols>
    <col min="1" max="1" width="17" style="1" customWidth="1"/>
    <col min="2" max="2" width="39.33203125" style="1" customWidth="1"/>
    <col min="3" max="3" width="21.88671875" style="1" customWidth="1"/>
    <col min="4" max="10" width="11" style="1" customWidth="1"/>
    <col min="11" max="11" width="11" style="3" customWidth="1"/>
    <col min="12" max="15" width="11" style="1" customWidth="1"/>
    <col min="16" max="16" width="9.109375" style="1"/>
    <col min="17" max="17" width="12" style="1" customWidth="1"/>
    <col min="18" max="16384" width="9.109375" style="1"/>
  </cols>
  <sheetData>
    <row r="1" spans="1:17" ht="18" x14ac:dyDescent="0.35">
      <c r="K1" s="6" t="s">
        <v>55</v>
      </c>
      <c r="L1" s="2"/>
      <c r="M1" s="2"/>
      <c r="N1" s="2"/>
      <c r="O1" s="2"/>
    </row>
    <row r="2" spans="1:17" ht="18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42</v>
      </c>
      <c r="L2" s="2"/>
      <c r="M2" s="2"/>
      <c r="N2" s="2"/>
      <c r="O2" s="2"/>
    </row>
    <row r="3" spans="1:17" ht="18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6" t="s">
        <v>56</v>
      </c>
      <c r="L3" s="2"/>
      <c r="M3" s="2"/>
      <c r="N3" s="2"/>
      <c r="O3" s="2"/>
    </row>
    <row r="4" spans="1:17" ht="18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2"/>
      <c r="M4" s="2"/>
      <c r="N4" s="2"/>
      <c r="O4" s="2"/>
    </row>
    <row r="5" spans="1:17" ht="20.25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6" t="s">
        <v>43</v>
      </c>
      <c r="L5" s="2"/>
      <c r="M5" s="2"/>
      <c r="N5" s="2"/>
      <c r="O5" s="2"/>
      <c r="P5" s="9"/>
    </row>
    <row r="6" spans="1:17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6" t="s">
        <v>38</v>
      </c>
      <c r="L6" s="2"/>
      <c r="M6" s="2"/>
      <c r="N6" s="2"/>
      <c r="O6" s="2"/>
      <c r="P6" s="10"/>
    </row>
    <row r="7" spans="1:17" ht="1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4"/>
      <c r="L7" s="5"/>
      <c r="M7" s="5"/>
      <c r="N7" s="5"/>
      <c r="O7" s="5"/>
      <c r="P7" s="10"/>
    </row>
    <row r="8" spans="1:17" ht="36.75" customHeight="1" x14ac:dyDescent="0.3">
      <c r="A8" s="27" t="s">
        <v>39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10"/>
    </row>
    <row r="9" spans="1:17" ht="15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4"/>
      <c r="L9" s="5"/>
      <c r="M9" s="5"/>
      <c r="N9" s="5"/>
      <c r="O9" s="5"/>
      <c r="P9" s="9"/>
    </row>
    <row r="10" spans="1:17" ht="15" customHeight="1" x14ac:dyDescent="0.25">
      <c r="A10" s="31" t="s">
        <v>0</v>
      </c>
      <c r="B10" s="31" t="s">
        <v>1</v>
      </c>
      <c r="C10" s="31" t="s">
        <v>2</v>
      </c>
      <c r="D10" s="28" t="s">
        <v>41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0"/>
    </row>
    <row r="11" spans="1:17" ht="81.75" customHeight="1" x14ac:dyDescent="0.25">
      <c r="A11" s="32"/>
      <c r="B11" s="32"/>
      <c r="C11" s="32"/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 t="s">
        <v>8</v>
      </c>
      <c r="J11" s="11" t="s">
        <v>9</v>
      </c>
      <c r="K11" s="8" t="s">
        <v>33</v>
      </c>
      <c r="L11" s="11" t="s">
        <v>34</v>
      </c>
      <c r="M11" s="11" t="s">
        <v>35</v>
      </c>
      <c r="N11" s="11" t="s">
        <v>36</v>
      </c>
      <c r="O11" s="11" t="s">
        <v>37</v>
      </c>
    </row>
    <row r="12" spans="1:17" ht="15.6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8">
        <v>11</v>
      </c>
      <c r="L12" s="11">
        <v>12</v>
      </c>
      <c r="M12" s="11">
        <v>13</v>
      </c>
      <c r="N12" s="11">
        <v>14</v>
      </c>
      <c r="O12" s="11">
        <v>15</v>
      </c>
    </row>
    <row r="13" spans="1:17" ht="26.25" customHeight="1" x14ac:dyDescent="0.25">
      <c r="A13" s="23" t="s">
        <v>10</v>
      </c>
      <c r="B13" s="23" t="s">
        <v>40</v>
      </c>
      <c r="C13" s="7" t="s">
        <v>3</v>
      </c>
      <c r="D13" s="12">
        <f t="shared" ref="D13:D19" si="0">SUM(E13:O13)</f>
        <v>592080.37389000005</v>
      </c>
      <c r="E13" s="12">
        <f>E14+E15+E16+E18</f>
        <v>34441</v>
      </c>
      <c r="F13" s="12">
        <f t="shared" ref="F13:O13" si="1">F14+F15+F16+F18</f>
        <v>38797.699999999997</v>
      </c>
      <c r="G13" s="12">
        <f t="shared" si="1"/>
        <v>36894.800000000003</v>
      </c>
      <c r="H13" s="12">
        <f t="shared" si="1"/>
        <v>39841</v>
      </c>
      <c r="I13" s="12">
        <f t="shared" si="1"/>
        <v>39661.599999999999</v>
      </c>
      <c r="J13" s="12">
        <f t="shared" si="1"/>
        <v>46242.21</v>
      </c>
      <c r="K13" s="20">
        <f>K14+K15+K16+K18</f>
        <v>71219.563890000005</v>
      </c>
      <c r="L13" s="12">
        <f t="shared" si="1"/>
        <v>69020.100000000006</v>
      </c>
      <c r="M13" s="12">
        <f t="shared" si="1"/>
        <v>70879.399999999994</v>
      </c>
      <c r="N13" s="12">
        <f t="shared" si="1"/>
        <v>72541.5</v>
      </c>
      <c r="O13" s="12">
        <f t="shared" si="1"/>
        <v>72541.5</v>
      </c>
      <c r="P13" s="13"/>
      <c r="Q13" s="13"/>
    </row>
    <row r="14" spans="1:17" ht="26.25" customHeight="1" x14ac:dyDescent="0.25">
      <c r="A14" s="23"/>
      <c r="B14" s="23"/>
      <c r="C14" s="7" t="s">
        <v>11</v>
      </c>
      <c r="D14" s="12">
        <f t="shared" si="0"/>
        <v>3056.3</v>
      </c>
      <c r="E14" s="12">
        <f>E20+E40+E50+E82</f>
        <v>0</v>
      </c>
      <c r="F14" s="12">
        <f t="shared" ref="F14:O14" si="2">F20+F40+F50+F82</f>
        <v>630</v>
      </c>
      <c r="G14" s="12">
        <f t="shared" si="2"/>
        <v>0</v>
      </c>
      <c r="H14" s="12">
        <f t="shared" si="2"/>
        <v>0</v>
      </c>
      <c r="I14" s="12">
        <f t="shared" si="2"/>
        <v>0</v>
      </c>
      <c r="J14" s="12">
        <f t="shared" si="2"/>
        <v>0</v>
      </c>
      <c r="K14" s="20">
        <f t="shared" si="2"/>
        <v>2426.3000000000002</v>
      </c>
      <c r="L14" s="12">
        <f t="shared" si="2"/>
        <v>0</v>
      </c>
      <c r="M14" s="12">
        <f t="shared" si="2"/>
        <v>0</v>
      </c>
      <c r="N14" s="12">
        <f t="shared" si="2"/>
        <v>0</v>
      </c>
      <c r="O14" s="12">
        <f t="shared" si="2"/>
        <v>0</v>
      </c>
      <c r="Q14" s="13"/>
    </row>
    <row r="15" spans="1:17" ht="26.25" customHeight="1" x14ac:dyDescent="0.25">
      <c r="A15" s="23"/>
      <c r="B15" s="23"/>
      <c r="C15" s="7" t="s">
        <v>12</v>
      </c>
      <c r="D15" s="12">
        <f t="shared" si="0"/>
        <v>719.5</v>
      </c>
      <c r="E15" s="12">
        <f t="shared" ref="E15:O16" si="3">E21+E41+E51+E83</f>
        <v>0</v>
      </c>
      <c r="F15" s="12">
        <f t="shared" si="3"/>
        <v>0</v>
      </c>
      <c r="G15" s="12">
        <f t="shared" si="3"/>
        <v>335</v>
      </c>
      <c r="H15" s="12">
        <f t="shared" si="3"/>
        <v>0</v>
      </c>
      <c r="I15" s="12">
        <f t="shared" si="3"/>
        <v>0</v>
      </c>
      <c r="J15" s="12">
        <f t="shared" si="3"/>
        <v>0</v>
      </c>
      <c r="K15" s="20">
        <f t="shared" si="3"/>
        <v>384.5</v>
      </c>
      <c r="L15" s="12">
        <f t="shared" si="3"/>
        <v>0</v>
      </c>
      <c r="M15" s="12">
        <f t="shared" si="3"/>
        <v>0</v>
      </c>
      <c r="N15" s="12">
        <f t="shared" si="3"/>
        <v>0</v>
      </c>
      <c r="O15" s="12">
        <f t="shared" si="3"/>
        <v>0</v>
      </c>
    </row>
    <row r="16" spans="1:17" ht="26.25" customHeight="1" x14ac:dyDescent="0.25">
      <c r="A16" s="23"/>
      <c r="B16" s="23"/>
      <c r="C16" s="7" t="s">
        <v>13</v>
      </c>
      <c r="D16" s="12">
        <f t="shared" si="0"/>
        <v>524279.90389000002</v>
      </c>
      <c r="E16" s="12">
        <f t="shared" si="3"/>
        <v>27550.3</v>
      </c>
      <c r="F16" s="12">
        <f t="shared" si="3"/>
        <v>31567.7</v>
      </c>
      <c r="G16" s="12">
        <f t="shared" si="3"/>
        <v>31047.800000000003</v>
      </c>
      <c r="H16" s="12">
        <f t="shared" si="3"/>
        <v>34191</v>
      </c>
      <c r="I16" s="12">
        <f t="shared" si="3"/>
        <v>34149.599999999999</v>
      </c>
      <c r="J16" s="12">
        <f t="shared" si="3"/>
        <v>39942.239999999998</v>
      </c>
      <c r="K16" s="20">
        <f t="shared" si="3"/>
        <v>62896.763890000002</v>
      </c>
      <c r="L16" s="20">
        <f>L22+L42+L52+L84</f>
        <v>63508.1</v>
      </c>
      <c r="M16" s="20">
        <f>M22+M42+M52+M84</f>
        <v>65367.4</v>
      </c>
      <c r="N16" s="20">
        <f t="shared" si="3"/>
        <v>67029.5</v>
      </c>
      <c r="O16" s="12">
        <f>O22+O42+O52+O84</f>
        <v>67029.5</v>
      </c>
    </row>
    <row r="17" spans="1:16" ht="31.5" customHeight="1" x14ac:dyDescent="0.25">
      <c r="A17" s="23"/>
      <c r="B17" s="23"/>
      <c r="C17" s="14" t="s">
        <v>14</v>
      </c>
      <c r="D17" s="12">
        <f t="shared" si="0"/>
        <v>1624.8</v>
      </c>
      <c r="E17" s="12">
        <f>E53</f>
        <v>1624.8</v>
      </c>
      <c r="F17" s="12">
        <f t="shared" ref="F17:O17" si="4">F53</f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20">
        <f t="shared" si="4"/>
        <v>0</v>
      </c>
      <c r="L17" s="20">
        <f t="shared" si="4"/>
        <v>0</v>
      </c>
      <c r="M17" s="20">
        <f t="shared" si="4"/>
        <v>0</v>
      </c>
      <c r="N17" s="20">
        <f t="shared" si="4"/>
        <v>0</v>
      </c>
      <c r="O17" s="12">
        <f t="shared" si="4"/>
        <v>0</v>
      </c>
    </row>
    <row r="18" spans="1:16" ht="31.5" customHeight="1" x14ac:dyDescent="0.25">
      <c r="A18" s="23"/>
      <c r="B18" s="23"/>
      <c r="C18" s="7" t="s">
        <v>15</v>
      </c>
      <c r="D18" s="12">
        <f t="shared" si="0"/>
        <v>64024.67</v>
      </c>
      <c r="E18" s="12">
        <f>E23+E43+E54+E85</f>
        <v>6890.7</v>
      </c>
      <c r="F18" s="12">
        <f t="shared" ref="F18:O18" si="5">F23+F43+F54+F85</f>
        <v>6600</v>
      </c>
      <c r="G18" s="12">
        <f t="shared" si="5"/>
        <v>5512</v>
      </c>
      <c r="H18" s="12">
        <f t="shared" si="5"/>
        <v>5650</v>
      </c>
      <c r="I18" s="12">
        <f t="shared" si="5"/>
        <v>5512</v>
      </c>
      <c r="J18" s="12">
        <f t="shared" si="5"/>
        <v>6299.97</v>
      </c>
      <c r="K18" s="20">
        <f t="shared" si="5"/>
        <v>5512</v>
      </c>
      <c r="L18" s="20">
        <f t="shared" si="5"/>
        <v>5512</v>
      </c>
      <c r="M18" s="20">
        <f t="shared" si="5"/>
        <v>5512</v>
      </c>
      <c r="N18" s="20">
        <f t="shared" si="5"/>
        <v>5512</v>
      </c>
      <c r="O18" s="12">
        <f t="shared" si="5"/>
        <v>5512</v>
      </c>
    </row>
    <row r="19" spans="1:16" ht="27" customHeight="1" x14ac:dyDescent="0.25">
      <c r="A19" s="23" t="s">
        <v>16</v>
      </c>
      <c r="B19" s="23" t="s">
        <v>17</v>
      </c>
      <c r="C19" s="7" t="s">
        <v>3</v>
      </c>
      <c r="D19" s="12">
        <f t="shared" si="0"/>
        <v>479826.21</v>
      </c>
      <c r="E19" s="12">
        <f>SUM(E20:E23)</f>
        <v>27918</v>
      </c>
      <c r="F19" s="12">
        <f t="shared" ref="F19:O19" si="6">SUM(F20:F23)</f>
        <v>27503</v>
      </c>
      <c r="G19" s="12">
        <f t="shared" si="6"/>
        <v>25217.7</v>
      </c>
      <c r="H19" s="12">
        <f t="shared" si="6"/>
        <v>27891.4</v>
      </c>
      <c r="I19" s="12">
        <f t="shared" si="6"/>
        <v>26139</v>
      </c>
      <c r="J19" s="12">
        <f t="shared" si="6"/>
        <v>34556.61</v>
      </c>
      <c r="K19" s="20">
        <f t="shared" si="6"/>
        <v>50719.199999999997</v>
      </c>
      <c r="L19" s="20">
        <f>SUM(L20:L23)</f>
        <v>63031.399999999994</v>
      </c>
      <c r="M19" s="20">
        <f t="shared" si="6"/>
        <v>64529.3</v>
      </c>
      <c r="N19" s="20">
        <f t="shared" si="6"/>
        <v>66160.3</v>
      </c>
      <c r="O19" s="12">
        <f t="shared" si="6"/>
        <v>66160.3</v>
      </c>
    </row>
    <row r="20" spans="1:16" ht="27" customHeight="1" x14ac:dyDescent="0.25">
      <c r="A20" s="23"/>
      <c r="B20" s="23"/>
      <c r="C20" s="7" t="s">
        <v>11</v>
      </c>
      <c r="D20" s="12">
        <f t="shared" ref="D20:D23" si="7">SUM(E20:O20)</f>
        <v>0</v>
      </c>
      <c r="E20" s="12">
        <f>E25+E30+E35</f>
        <v>0</v>
      </c>
      <c r="F20" s="12">
        <f t="shared" ref="F20:O20" si="8">F25+F30+F35</f>
        <v>0</v>
      </c>
      <c r="G20" s="12">
        <f t="shared" si="8"/>
        <v>0</v>
      </c>
      <c r="H20" s="12">
        <f t="shared" si="8"/>
        <v>0</v>
      </c>
      <c r="I20" s="12">
        <f t="shared" si="8"/>
        <v>0</v>
      </c>
      <c r="J20" s="12">
        <f t="shared" si="8"/>
        <v>0</v>
      </c>
      <c r="K20" s="20">
        <f t="shared" si="8"/>
        <v>0</v>
      </c>
      <c r="L20" s="20">
        <f t="shared" si="8"/>
        <v>0</v>
      </c>
      <c r="M20" s="20">
        <f t="shared" si="8"/>
        <v>0</v>
      </c>
      <c r="N20" s="20">
        <f t="shared" si="8"/>
        <v>0</v>
      </c>
      <c r="O20" s="12">
        <f t="shared" si="8"/>
        <v>0</v>
      </c>
    </row>
    <row r="21" spans="1:16" ht="27" customHeight="1" x14ac:dyDescent="0.25">
      <c r="A21" s="23"/>
      <c r="B21" s="23"/>
      <c r="C21" s="7" t="s">
        <v>12</v>
      </c>
      <c r="D21" s="12">
        <f t="shared" si="7"/>
        <v>0</v>
      </c>
      <c r="E21" s="12">
        <f t="shared" ref="E21:O23" si="9">E26+E31+E36</f>
        <v>0</v>
      </c>
      <c r="F21" s="12">
        <f t="shared" si="9"/>
        <v>0</v>
      </c>
      <c r="G21" s="12">
        <f t="shared" si="9"/>
        <v>0</v>
      </c>
      <c r="H21" s="12">
        <f t="shared" si="9"/>
        <v>0</v>
      </c>
      <c r="I21" s="12">
        <f t="shared" si="9"/>
        <v>0</v>
      </c>
      <c r="J21" s="12">
        <f t="shared" si="9"/>
        <v>0</v>
      </c>
      <c r="K21" s="20">
        <f t="shared" si="9"/>
        <v>0</v>
      </c>
      <c r="L21" s="20">
        <f t="shared" si="9"/>
        <v>0</v>
      </c>
      <c r="M21" s="20">
        <f t="shared" si="9"/>
        <v>0</v>
      </c>
      <c r="N21" s="20">
        <f t="shared" si="9"/>
        <v>0</v>
      </c>
      <c r="O21" s="12">
        <f t="shared" si="9"/>
        <v>0</v>
      </c>
    </row>
    <row r="22" spans="1:16" ht="27" customHeight="1" x14ac:dyDescent="0.25">
      <c r="A22" s="23"/>
      <c r="B22" s="23"/>
      <c r="C22" s="7" t="s">
        <v>13</v>
      </c>
      <c r="D22" s="12">
        <f t="shared" si="7"/>
        <v>415801.54</v>
      </c>
      <c r="E22" s="12">
        <f t="shared" si="9"/>
        <v>21027.3</v>
      </c>
      <c r="F22" s="12">
        <f t="shared" si="9"/>
        <v>20903</v>
      </c>
      <c r="G22" s="12">
        <f t="shared" si="9"/>
        <v>19705.7</v>
      </c>
      <c r="H22" s="12">
        <f t="shared" si="9"/>
        <v>22241.4</v>
      </c>
      <c r="I22" s="12">
        <f t="shared" si="9"/>
        <v>20627</v>
      </c>
      <c r="J22" s="12">
        <f t="shared" si="9"/>
        <v>28256.639999999999</v>
      </c>
      <c r="K22" s="20">
        <f t="shared" si="9"/>
        <v>45207.199999999997</v>
      </c>
      <c r="L22" s="20">
        <f t="shared" si="9"/>
        <v>57519.399999999994</v>
      </c>
      <c r="M22" s="20">
        <f t="shared" si="9"/>
        <v>59017.3</v>
      </c>
      <c r="N22" s="20">
        <f t="shared" si="9"/>
        <v>60648.3</v>
      </c>
      <c r="O22" s="12">
        <f t="shared" si="9"/>
        <v>60648.3</v>
      </c>
    </row>
    <row r="23" spans="1:16" ht="31.5" customHeight="1" x14ac:dyDescent="0.25">
      <c r="A23" s="23"/>
      <c r="B23" s="23"/>
      <c r="C23" s="7" t="s">
        <v>15</v>
      </c>
      <c r="D23" s="12">
        <f t="shared" si="7"/>
        <v>64024.67</v>
      </c>
      <c r="E23" s="12">
        <f t="shared" si="9"/>
        <v>6890.7</v>
      </c>
      <c r="F23" s="12">
        <f t="shared" si="9"/>
        <v>6600</v>
      </c>
      <c r="G23" s="12">
        <f t="shared" si="9"/>
        <v>5512</v>
      </c>
      <c r="H23" s="12">
        <f t="shared" si="9"/>
        <v>5650</v>
      </c>
      <c r="I23" s="12">
        <f t="shared" si="9"/>
        <v>5512</v>
      </c>
      <c r="J23" s="12">
        <f t="shared" si="9"/>
        <v>6299.97</v>
      </c>
      <c r="K23" s="20">
        <f t="shared" si="9"/>
        <v>5512</v>
      </c>
      <c r="L23" s="20">
        <f t="shared" si="9"/>
        <v>5512</v>
      </c>
      <c r="M23" s="20">
        <f t="shared" si="9"/>
        <v>5512</v>
      </c>
      <c r="N23" s="20">
        <f t="shared" si="9"/>
        <v>5512</v>
      </c>
      <c r="O23" s="12">
        <f t="shared" si="9"/>
        <v>5512</v>
      </c>
    </row>
    <row r="24" spans="1:16" ht="30" customHeight="1" x14ac:dyDescent="0.25">
      <c r="A24" s="23" t="s">
        <v>18</v>
      </c>
      <c r="B24" s="23" t="s">
        <v>52</v>
      </c>
      <c r="C24" s="7" t="s">
        <v>3</v>
      </c>
      <c r="D24" s="12">
        <f>SUM(E24:O24)</f>
        <v>335639.31000000006</v>
      </c>
      <c r="E24" s="12">
        <v>27918</v>
      </c>
      <c r="F24" s="12">
        <v>27503</v>
      </c>
      <c r="G24" s="12">
        <f>SUM(G26:G28)</f>
        <v>25217.7</v>
      </c>
      <c r="H24" s="12">
        <f>SUM(H25:H28)</f>
        <v>27891.4</v>
      </c>
      <c r="I24" s="12">
        <f>SUM(I26:I28)</f>
        <v>26139</v>
      </c>
      <c r="J24" s="12">
        <f>SUM(J27:J28)</f>
        <v>33556.61</v>
      </c>
      <c r="K24" s="20">
        <f>SUM(K26:K28)</f>
        <v>33719.199999999997</v>
      </c>
      <c r="L24" s="20">
        <f t="shared" ref="L24:O24" si="10">SUM(L27:L28)</f>
        <v>32697.599999999999</v>
      </c>
      <c r="M24" s="20">
        <f t="shared" si="10"/>
        <v>33182.400000000001</v>
      </c>
      <c r="N24" s="20">
        <f t="shared" si="10"/>
        <v>33907.199999999997</v>
      </c>
      <c r="O24" s="12">
        <f t="shared" si="10"/>
        <v>33907.199999999997</v>
      </c>
    </row>
    <row r="25" spans="1:16" ht="30" customHeight="1" x14ac:dyDescent="0.25">
      <c r="A25" s="23"/>
      <c r="B25" s="23"/>
      <c r="C25" s="7" t="s">
        <v>11</v>
      </c>
      <c r="D25" s="12">
        <f t="shared" ref="D25:D28" si="11">SUM(E25:O25)</f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20">
        <v>0</v>
      </c>
      <c r="L25" s="20">
        <v>0</v>
      </c>
      <c r="M25" s="20">
        <v>0</v>
      </c>
      <c r="N25" s="20">
        <v>0</v>
      </c>
      <c r="O25" s="12">
        <v>0</v>
      </c>
    </row>
    <row r="26" spans="1:16" ht="30" customHeight="1" x14ac:dyDescent="0.25">
      <c r="A26" s="23"/>
      <c r="B26" s="23"/>
      <c r="C26" s="7" t="s">
        <v>12</v>
      </c>
      <c r="D26" s="12">
        <f t="shared" si="11"/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20">
        <v>0</v>
      </c>
      <c r="L26" s="20">
        <v>0</v>
      </c>
      <c r="M26" s="20">
        <v>0</v>
      </c>
      <c r="N26" s="20">
        <v>0</v>
      </c>
      <c r="O26" s="12">
        <v>0</v>
      </c>
    </row>
    <row r="27" spans="1:16" ht="30" customHeight="1" x14ac:dyDescent="0.25">
      <c r="A27" s="23"/>
      <c r="B27" s="23"/>
      <c r="C27" s="7" t="s">
        <v>13</v>
      </c>
      <c r="D27" s="12">
        <f t="shared" si="11"/>
        <v>271614.64</v>
      </c>
      <c r="E27" s="12">
        <v>21027.3</v>
      </c>
      <c r="F27" s="12">
        <v>20903</v>
      </c>
      <c r="G27" s="12">
        <v>19705.7</v>
      </c>
      <c r="H27" s="12">
        <v>22241.4</v>
      </c>
      <c r="I27" s="12">
        <v>20627</v>
      </c>
      <c r="J27" s="12">
        <v>27256.639999999999</v>
      </c>
      <c r="K27" s="20">
        <f>27672.2+205+330</f>
        <v>28207.200000000001</v>
      </c>
      <c r="L27" s="20">
        <v>27185.599999999999</v>
      </c>
      <c r="M27" s="20">
        <v>27670.400000000001</v>
      </c>
      <c r="N27" s="20">
        <v>28395.200000000001</v>
      </c>
      <c r="O27" s="12">
        <v>28395.200000000001</v>
      </c>
    </row>
    <row r="28" spans="1:16" ht="30" customHeight="1" x14ac:dyDescent="0.25">
      <c r="A28" s="23"/>
      <c r="B28" s="23"/>
      <c r="C28" s="7" t="s">
        <v>15</v>
      </c>
      <c r="D28" s="12">
        <f t="shared" si="11"/>
        <v>64024.67</v>
      </c>
      <c r="E28" s="12">
        <v>6890.7</v>
      </c>
      <c r="F28" s="12">
        <v>6600</v>
      </c>
      <c r="G28" s="12">
        <v>5512</v>
      </c>
      <c r="H28" s="12">
        <v>5650</v>
      </c>
      <c r="I28" s="12">
        <v>5512</v>
      </c>
      <c r="J28" s="12">
        <v>6299.97</v>
      </c>
      <c r="K28" s="20">
        <v>5512</v>
      </c>
      <c r="L28" s="20">
        <v>5512</v>
      </c>
      <c r="M28" s="20">
        <v>5512</v>
      </c>
      <c r="N28" s="20">
        <v>5512</v>
      </c>
      <c r="O28" s="12">
        <v>5512</v>
      </c>
    </row>
    <row r="29" spans="1:16" ht="22.5" customHeight="1" x14ac:dyDescent="0.25">
      <c r="A29" s="23" t="s">
        <v>44</v>
      </c>
      <c r="B29" s="23" t="s">
        <v>45</v>
      </c>
      <c r="C29" s="7" t="s">
        <v>3</v>
      </c>
      <c r="D29" s="12">
        <f>SUM(E29:O29)</f>
        <v>1000</v>
      </c>
      <c r="E29" s="12">
        <f>E30+E31+E32+E33</f>
        <v>0</v>
      </c>
      <c r="F29" s="12">
        <f t="shared" ref="F29:O29" si="12">F30+F31+F32+F33</f>
        <v>0</v>
      </c>
      <c r="G29" s="12">
        <f t="shared" si="12"/>
        <v>0</v>
      </c>
      <c r="H29" s="12">
        <f t="shared" si="12"/>
        <v>0</v>
      </c>
      <c r="I29" s="12">
        <f t="shared" si="12"/>
        <v>0</v>
      </c>
      <c r="J29" s="12">
        <f t="shared" si="12"/>
        <v>1000</v>
      </c>
      <c r="K29" s="20">
        <f t="shared" si="12"/>
        <v>0</v>
      </c>
      <c r="L29" s="12">
        <f t="shared" si="12"/>
        <v>0</v>
      </c>
      <c r="M29" s="12">
        <f t="shared" si="12"/>
        <v>0</v>
      </c>
      <c r="N29" s="12">
        <f t="shared" si="12"/>
        <v>0</v>
      </c>
      <c r="O29" s="12">
        <f t="shared" si="12"/>
        <v>0</v>
      </c>
      <c r="P29" s="12"/>
    </row>
    <row r="30" spans="1:16" ht="22.5" customHeight="1" x14ac:dyDescent="0.25">
      <c r="A30" s="23"/>
      <c r="B30" s="23"/>
      <c r="C30" s="7" t="s">
        <v>11</v>
      </c>
      <c r="D30" s="12">
        <f t="shared" ref="D30:D31" si="13">SUM(E30:O30)</f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20">
        <v>0</v>
      </c>
      <c r="L30" s="12">
        <v>0</v>
      </c>
      <c r="M30" s="12">
        <v>0</v>
      </c>
      <c r="N30" s="12">
        <v>0</v>
      </c>
      <c r="O30" s="12">
        <v>0</v>
      </c>
    </row>
    <row r="31" spans="1:16" ht="22.5" customHeight="1" x14ac:dyDescent="0.25">
      <c r="A31" s="23"/>
      <c r="B31" s="23"/>
      <c r="C31" s="7" t="s">
        <v>12</v>
      </c>
      <c r="D31" s="12">
        <f t="shared" si="13"/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20">
        <v>0</v>
      </c>
      <c r="L31" s="12">
        <v>0</v>
      </c>
      <c r="M31" s="12">
        <v>0</v>
      </c>
      <c r="N31" s="12">
        <v>0</v>
      </c>
      <c r="O31" s="12">
        <v>0</v>
      </c>
    </row>
    <row r="32" spans="1:16" ht="22.5" customHeight="1" x14ac:dyDescent="0.25">
      <c r="A32" s="23"/>
      <c r="B32" s="23"/>
      <c r="C32" s="7" t="s">
        <v>13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1000</v>
      </c>
      <c r="K32" s="20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6" ht="35.1" customHeight="1" x14ac:dyDescent="0.25">
      <c r="A33" s="23"/>
      <c r="B33" s="23"/>
      <c r="C33" s="7" t="s">
        <v>15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20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6" ht="20.100000000000001" customHeight="1" x14ac:dyDescent="0.35">
      <c r="A34" s="23" t="s">
        <v>50</v>
      </c>
      <c r="B34" s="23" t="s">
        <v>51</v>
      </c>
      <c r="C34" s="7" t="s">
        <v>3</v>
      </c>
      <c r="D34" s="12">
        <f>SUM(E34:O34)</f>
        <v>143186.90000000002</v>
      </c>
      <c r="E34" s="12">
        <f>E35+E36+E37+E38</f>
        <v>0</v>
      </c>
      <c r="F34" s="12">
        <f>F35+F36+F37+F38</f>
        <v>0</v>
      </c>
      <c r="G34" s="12">
        <f t="shared" ref="G34:O34" si="14">G35+G36+G37+G38</f>
        <v>0</v>
      </c>
      <c r="H34" s="12">
        <f t="shared" si="14"/>
        <v>0</v>
      </c>
      <c r="I34" s="12">
        <f t="shared" si="14"/>
        <v>0</v>
      </c>
      <c r="J34" s="12">
        <f t="shared" si="14"/>
        <v>0</v>
      </c>
      <c r="K34" s="20">
        <f t="shared" si="14"/>
        <v>17000</v>
      </c>
      <c r="L34" s="12">
        <f t="shared" si="14"/>
        <v>30333.8</v>
      </c>
      <c r="M34" s="12">
        <f t="shared" si="14"/>
        <v>31346.9</v>
      </c>
      <c r="N34" s="12">
        <f t="shared" si="14"/>
        <v>32253.1</v>
      </c>
      <c r="O34" s="12">
        <f t="shared" si="14"/>
        <v>32253.1</v>
      </c>
      <c r="P34" s="15"/>
    </row>
    <row r="35" spans="1:16" ht="20.100000000000001" customHeight="1" x14ac:dyDescent="0.25">
      <c r="A35" s="23"/>
      <c r="B35" s="23"/>
      <c r="C35" s="7" t="s">
        <v>11</v>
      </c>
      <c r="D35" s="12">
        <f t="shared" ref="D35:D36" si="15">SUM(E35:O35)</f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20">
        <v>0</v>
      </c>
      <c r="L35" s="12">
        <v>0</v>
      </c>
      <c r="M35" s="12">
        <v>0</v>
      </c>
      <c r="N35" s="12">
        <v>0</v>
      </c>
      <c r="O35" s="12">
        <v>0</v>
      </c>
    </row>
    <row r="36" spans="1:16" ht="20.100000000000001" customHeight="1" x14ac:dyDescent="0.25">
      <c r="A36" s="23"/>
      <c r="B36" s="23"/>
      <c r="C36" s="7" t="s">
        <v>12</v>
      </c>
      <c r="D36" s="12">
        <f t="shared" si="15"/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20">
        <v>0</v>
      </c>
      <c r="L36" s="12">
        <v>0</v>
      </c>
      <c r="M36" s="12">
        <v>0</v>
      </c>
      <c r="N36" s="12">
        <v>0</v>
      </c>
      <c r="O36" s="12">
        <v>0</v>
      </c>
    </row>
    <row r="37" spans="1:16" ht="20.100000000000001" customHeight="1" x14ac:dyDescent="0.25">
      <c r="A37" s="23"/>
      <c r="B37" s="23"/>
      <c r="C37" s="7" t="s">
        <v>13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20">
        <f>10000+7000</f>
        <v>17000</v>
      </c>
      <c r="L37" s="12">
        <v>30333.8</v>
      </c>
      <c r="M37" s="12">
        <v>31346.9</v>
      </c>
      <c r="N37" s="12">
        <v>32253.1</v>
      </c>
      <c r="O37" s="12">
        <v>32253.1</v>
      </c>
    </row>
    <row r="38" spans="1:16" ht="35.1" customHeight="1" x14ac:dyDescent="0.25">
      <c r="A38" s="23"/>
      <c r="B38" s="23"/>
      <c r="C38" s="7" t="s">
        <v>15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20">
        <v>0</v>
      </c>
      <c r="L38" s="12">
        <v>0</v>
      </c>
      <c r="M38" s="12">
        <v>0</v>
      </c>
      <c r="N38" s="12">
        <v>0</v>
      </c>
      <c r="O38" s="12">
        <v>0</v>
      </c>
    </row>
    <row r="39" spans="1:16" ht="20.100000000000001" customHeight="1" x14ac:dyDescent="0.25">
      <c r="A39" s="24" t="s">
        <v>19</v>
      </c>
      <c r="B39" s="24" t="s">
        <v>20</v>
      </c>
      <c r="C39" s="7" t="s">
        <v>3</v>
      </c>
      <c r="D39" s="12">
        <f>SUM(E39:O39)</f>
        <v>8982.2638899999984</v>
      </c>
      <c r="E39" s="12">
        <f>SUM(E40:E43)</f>
        <v>737.4</v>
      </c>
      <c r="F39" s="12">
        <f>SUM(F40:F43)</f>
        <v>738.9</v>
      </c>
      <c r="G39" s="12">
        <f t="shared" ref="G39:O39" si="16">SUM(G40:G43)</f>
        <v>1415.4</v>
      </c>
      <c r="H39" s="12">
        <f t="shared" si="16"/>
        <v>2091.5</v>
      </c>
      <c r="I39" s="12">
        <f t="shared" si="16"/>
        <v>391.9</v>
      </c>
      <c r="J39" s="12">
        <f t="shared" si="16"/>
        <v>1421.1</v>
      </c>
      <c r="K39" s="20">
        <f t="shared" si="16"/>
        <v>905.36388999999997</v>
      </c>
      <c r="L39" s="20">
        <f t="shared" si="16"/>
        <v>243.4</v>
      </c>
      <c r="M39" s="20">
        <f t="shared" si="16"/>
        <v>343.1</v>
      </c>
      <c r="N39" s="20">
        <f t="shared" si="16"/>
        <v>347.1</v>
      </c>
      <c r="O39" s="12">
        <f t="shared" si="16"/>
        <v>347.1</v>
      </c>
    </row>
    <row r="40" spans="1:16" ht="20.100000000000001" customHeight="1" x14ac:dyDescent="0.25">
      <c r="A40" s="25"/>
      <c r="B40" s="25"/>
      <c r="C40" s="7" t="s">
        <v>11</v>
      </c>
      <c r="D40" s="12">
        <f t="shared" ref="D40:D43" si="17">SUM(E40:O40)</f>
        <v>0</v>
      </c>
      <c r="E40" s="12">
        <f>E45</f>
        <v>0</v>
      </c>
      <c r="F40" s="12">
        <f t="shared" ref="F40:O40" si="18">F45</f>
        <v>0</v>
      </c>
      <c r="G40" s="12">
        <f t="shared" si="18"/>
        <v>0</v>
      </c>
      <c r="H40" s="12">
        <f t="shared" si="18"/>
        <v>0</v>
      </c>
      <c r="I40" s="12">
        <f t="shared" si="18"/>
        <v>0</v>
      </c>
      <c r="J40" s="12">
        <f t="shared" si="18"/>
        <v>0</v>
      </c>
      <c r="K40" s="20">
        <f t="shared" si="18"/>
        <v>0</v>
      </c>
      <c r="L40" s="20">
        <f t="shared" si="18"/>
        <v>0</v>
      </c>
      <c r="M40" s="20">
        <f t="shared" si="18"/>
        <v>0</v>
      </c>
      <c r="N40" s="20">
        <f t="shared" si="18"/>
        <v>0</v>
      </c>
      <c r="O40" s="12">
        <f t="shared" si="18"/>
        <v>0</v>
      </c>
    </row>
    <row r="41" spans="1:16" ht="20.100000000000001" customHeight="1" x14ac:dyDescent="0.25">
      <c r="A41" s="25"/>
      <c r="B41" s="25"/>
      <c r="C41" s="7" t="s">
        <v>12</v>
      </c>
      <c r="D41" s="12">
        <f t="shared" si="17"/>
        <v>0</v>
      </c>
      <c r="E41" s="12">
        <f t="shared" ref="E41:O43" si="19">E46</f>
        <v>0</v>
      </c>
      <c r="F41" s="12">
        <f t="shared" si="19"/>
        <v>0</v>
      </c>
      <c r="G41" s="12">
        <f t="shared" si="19"/>
        <v>0</v>
      </c>
      <c r="H41" s="12">
        <f t="shared" si="19"/>
        <v>0</v>
      </c>
      <c r="I41" s="12">
        <f t="shared" si="19"/>
        <v>0</v>
      </c>
      <c r="J41" s="12">
        <f t="shared" si="19"/>
        <v>0</v>
      </c>
      <c r="K41" s="20">
        <f t="shared" si="19"/>
        <v>0</v>
      </c>
      <c r="L41" s="20">
        <f t="shared" si="19"/>
        <v>0</v>
      </c>
      <c r="M41" s="20">
        <f t="shared" si="19"/>
        <v>0</v>
      </c>
      <c r="N41" s="20">
        <f t="shared" si="19"/>
        <v>0</v>
      </c>
      <c r="O41" s="12">
        <f t="shared" si="19"/>
        <v>0</v>
      </c>
    </row>
    <row r="42" spans="1:16" ht="20.100000000000001" customHeight="1" x14ac:dyDescent="0.25">
      <c r="A42" s="25"/>
      <c r="B42" s="25"/>
      <c r="C42" s="7" t="s">
        <v>13</v>
      </c>
      <c r="D42" s="12">
        <f t="shared" si="17"/>
        <v>8982.2638899999984</v>
      </c>
      <c r="E42" s="12">
        <f t="shared" si="19"/>
        <v>737.4</v>
      </c>
      <c r="F42" s="12">
        <f t="shared" si="19"/>
        <v>738.9</v>
      </c>
      <c r="G42" s="12">
        <f t="shared" si="19"/>
        <v>1415.4</v>
      </c>
      <c r="H42" s="12">
        <f t="shared" si="19"/>
        <v>2091.5</v>
      </c>
      <c r="I42" s="12">
        <f t="shared" si="19"/>
        <v>391.9</v>
      </c>
      <c r="J42" s="12">
        <f t="shared" si="19"/>
        <v>1421.1</v>
      </c>
      <c r="K42" s="20">
        <f t="shared" si="19"/>
        <v>905.36388999999997</v>
      </c>
      <c r="L42" s="20">
        <f t="shared" si="19"/>
        <v>243.4</v>
      </c>
      <c r="M42" s="20">
        <f t="shared" si="19"/>
        <v>343.1</v>
      </c>
      <c r="N42" s="20">
        <f t="shared" si="19"/>
        <v>347.1</v>
      </c>
      <c r="O42" s="12">
        <f>O47</f>
        <v>347.1</v>
      </c>
    </row>
    <row r="43" spans="1:16" ht="35.1" customHeight="1" x14ac:dyDescent="0.25">
      <c r="A43" s="26"/>
      <c r="B43" s="26"/>
      <c r="C43" s="7" t="s">
        <v>15</v>
      </c>
      <c r="D43" s="12">
        <f t="shared" si="17"/>
        <v>0</v>
      </c>
      <c r="E43" s="12">
        <f t="shared" si="19"/>
        <v>0</v>
      </c>
      <c r="F43" s="12">
        <f t="shared" si="19"/>
        <v>0</v>
      </c>
      <c r="G43" s="12">
        <f t="shared" si="19"/>
        <v>0</v>
      </c>
      <c r="H43" s="12">
        <f t="shared" si="19"/>
        <v>0</v>
      </c>
      <c r="I43" s="12">
        <f t="shared" si="19"/>
        <v>0</v>
      </c>
      <c r="J43" s="12">
        <f t="shared" si="19"/>
        <v>0</v>
      </c>
      <c r="K43" s="20">
        <f t="shared" si="19"/>
        <v>0</v>
      </c>
      <c r="L43" s="20">
        <f t="shared" si="19"/>
        <v>0</v>
      </c>
      <c r="M43" s="20">
        <f t="shared" si="19"/>
        <v>0</v>
      </c>
      <c r="N43" s="20">
        <f t="shared" si="19"/>
        <v>0</v>
      </c>
      <c r="O43" s="12">
        <f t="shared" si="19"/>
        <v>0</v>
      </c>
    </row>
    <row r="44" spans="1:16" ht="20.100000000000001" customHeight="1" x14ac:dyDescent="0.25">
      <c r="A44" s="24" t="s">
        <v>21</v>
      </c>
      <c r="B44" s="24" t="s">
        <v>22</v>
      </c>
      <c r="C44" s="7" t="s">
        <v>3</v>
      </c>
      <c r="D44" s="12">
        <f>SUM(E44:O44)</f>
        <v>8982.2638899999984</v>
      </c>
      <c r="E44" s="12">
        <v>737.4</v>
      </c>
      <c r="F44" s="12">
        <v>738.9</v>
      </c>
      <c r="G44" s="12">
        <v>1415.4</v>
      </c>
      <c r="H44" s="12">
        <f>SUM(H47)</f>
        <v>2091.5</v>
      </c>
      <c r="I44" s="12">
        <f>SUM(I47)</f>
        <v>391.9</v>
      </c>
      <c r="J44" s="12">
        <f t="shared" ref="J44:O44" si="20">SUM(J45:J47)</f>
        <v>1421.1</v>
      </c>
      <c r="K44" s="20">
        <f t="shared" si="20"/>
        <v>905.36388999999997</v>
      </c>
      <c r="L44" s="20">
        <f t="shared" si="20"/>
        <v>243.4</v>
      </c>
      <c r="M44" s="20">
        <f t="shared" si="20"/>
        <v>343.1</v>
      </c>
      <c r="N44" s="20">
        <f t="shared" si="20"/>
        <v>347.1</v>
      </c>
      <c r="O44" s="12">
        <f t="shared" si="20"/>
        <v>347.1</v>
      </c>
    </row>
    <row r="45" spans="1:16" ht="20.100000000000001" customHeight="1" x14ac:dyDescent="0.25">
      <c r="A45" s="25"/>
      <c r="B45" s="25"/>
      <c r="C45" s="7" t="s">
        <v>11</v>
      </c>
      <c r="D45" s="12">
        <f t="shared" ref="D45:D60" si="21">SUM(E45:O45)</f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20">
        <v>0</v>
      </c>
      <c r="L45" s="20">
        <v>0</v>
      </c>
      <c r="M45" s="20">
        <v>0</v>
      </c>
      <c r="N45" s="20">
        <v>0</v>
      </c>
      <c r="O45" s="12">
        <v>0</v>
      </c>
    </row>
    <row r="46" spans="1:16" ht="20.100000000000001" customHeight="1" x14ac:dyDescent="0.25">
      <c r="A46" s="25"/>
      <c r="B46" s="25"/>
      <c r="C46" s="7" t="s">
        <v>12</v>
      </c>
      <c r="D46" s="12">
        <f t="shared" si="21"/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20">
        <v>0</v>
      </c>
      <c r="L46" s="20">
        <v>0</v>
      </c>
      <c r="M46" s="20">
        <v>0</v>
      </c>
      <c r="N46" s="20">
        <v>0</v>
      </c>
      <c r="O46" s="12">
        <v>0</v>
      </c>
    </row>
    <row r="47" spans="1:16" ht="20.100000000000001" customHeight="1" x14ac:dyDescent="0.25">
      <c r="A47" s="25"/>
      <c r="B47" s="25"/>
      <c r="C47" s="7" t="s">
        <v>13</v>
      </c>
      <c r="D47" s="12">
        <f t="shared" si="21"/>
        <v>8982.2638899999984</v>
      </c>
      <c r="E47" s="12">
        <v>737.4</v>
      </c>
      <c r="F47" s="12">
        <v>738.9</v>
      </c>
      <c r="G47" s="12">
        <v>1415.4</v>
      </c>
      <c r="H47" s="12">
        <v>2091.5</v>
      </c>
      <c r="I47" s="12">
        <v>391.9</v>
      </c>
      <c r="J47" s="12">
        <v>1421.1</v>
      </c>
      <c r="K47" s="20">
        <f>555.06389+250+100.3</f>
        <v>905.36388999999997</v>
      </c>
      <c r="L47" s="20">
        <v>243.4</v>
      </c>
      <c r="M47" s="20">
        <v>343.1</v>
      </c>
      <c r="N47" s="20">
        <v>347.1</v>
      </c>
      <c r="O47" s="12">
        <v>347.1</v>
      </c>
    </row>
    <row r="48" spans="1:16" ht="35.1" customHeight="1" x14ac:dyDescent="0.25">
      <c r="A48" s="26"/>
      <c r="B48" s="26"/>
      <c r="C48" s="7" t="s">
        <v>15</v>
      </c>
      <c r="D48" s="12">
        <f t="shared" si="21"/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20">
        <v>0</v>
      </c>
      <c r="L48" s="12">
        <v>0</v>
      </c>
      <c r="M48" s="12">
        <v>0</v>
      </c>
      <c r="N48" s="12">
        <v>0</v>
      </c>
      <c r="O48" s="12">
        <v>0</v>
      </c>
    </row>
    <row r="49" spans="1:16" ht="20.100000000000001" customHeight="1" x14ac:dyDescent="0.25">
      <c r="A49" s="24" t="s">
        <v>23</v>
      </c>
      <c r="B49" s="24" t="s">
        <v>24</v>
      </c>
      <c r="C49" s="7" t="s">
        <v>3</v>
      </c>
      <c r="D49" s="12">
        <f t="shared" si="21"/>
        <v>100218.1</v>
      </c>
      <c r="E49" s="12">
        <f>E50+E51+E52+E54</f>
        <v>5785.5999999999995</v>
      </c>
      <c r="F49" s="12">
        <f t="shared" ref="F49:O49" si="22">F50+F51+F52+F54</f>
        <v>10555.8</v>
      </c>
      <c r="G49" s="12">
        <f t="shared" si="22"/>
        <v>10261.700000000001</v>
      </c>
      <c r="H49" s="12">
        <f t="shared" si="22"/>
        <v>9858.1</v>
      </c>
      <c r="I49" s="12">
        <f t="shared" si="22"/>
        <v>13130.699999999999</v>
      </c>
      <c r="J49" s="12">
        <f t="shared" si="22"/>
        <v>10264.5</v>
      </c>
      <c r="K49" s="20">
        <f>K50+K51+K52+K54</f>
        <v>16541.2</v>
      </c>
      <c r="L49" s="20">
        <f t="shared" si="22"/>
        <v>5745.3</v>
      </c>
      <c r="M49" s="20">
        <f t="shared" si="22"/>
        <v>6007</v>
      </c>
      <c r="N49" s="20">
        <f t="shared" si="22"/>
        <v>6034.1</v>
      </c>
      <c r="O49" s="12">
        <f t="shared" si="22"/>
        <v>6034.1</v>
      </c>
    </row>
    <row r="50" spans="1:16" ht="20.100000000000001" customHeight="1" x14ac:dyDescent="0.25">
      <c r="A50" s="25"/>
      <c r="B50" s="25"/>
      <c r="C50" s="7" t="s">
        <v>11</v>
      </c>
      <c r="D50" s="12">
        <f t="shared" si="21"/>
        <v>630</v>
      </c>
      <c r="E50" s="12">
        <f>E56+E62+E67+E72+E77</f>
        <v>0</v>
      </c>
      <c r="F50" s="12">
        <f t="shared" ref="F50:O50" si="23">F56+F62+F67+F72+F77</f>
        <v>630</v>
      </c>
      <c r="G50" s="12">
        <f t="shared" si="23"/>
        <v>0</v>
      </c>
      <c r="H50" s="12">
        <f t="shared" si="23"/>
        <v>0</v>
      </c>
      <c r="I50" s="12">
        <f t="shared" si="23"/>
        <v>0</v>
      </c>
      <c r="J50" s="12">
        <f t="shared" si="23"/>
        <v>0</v>
      </c>
      <c r="K50" s="20">
        <f t="shared" si="23"/>
        <v>0</v>
      </c>
      <c r="L50" s="20">
        <f t="shared" si="23"/>
        <v>0</v>
      </c>
      <c r="M50" s="20">
        <f t="shared" si="23"/>
        <v>0</v>
      </c>
      <c r="N50" s="20">
        <f t="shared" si="23"/>
        <v>0</v>
      </c>
      <c r="O50" s="12">
        <f t="shared" si="23"/>
        <v>0</v>
      </c>
      <c r="P50" s="16"/>
    </row>
    <row r="51" spans="1:16" ht="20.100000000000001" customHeight="1" x14ac:dyDescent="0.25">
      <c r="A51" s="25"/>
      <c r="B51" s="25"/>
      <c r="C51" s="7" t="s">
        <v>12</v>
      </c>
      <c r="D51" s="12">
        <f t="shared" si="21"/>
        <v>335</v>
      </c>
      <c r="E51" s="12">
        <f t="shared" ref="E51:O52" si="24">E57+E63+E68+E73+E78</f>
        <v>0</v>
      </c>
      <c r="F51" s="12">
        <f t="shared" si="24"/>
        <v>0</v>
      </c>
      <c r="G51" s="12">
        <f t="shared" si="24"/>
        <v>335</v>
      </c>
      <c r="H51" s="12">
        <f t="shared" si="24"/>
        <v>0</v>
      </c>
      <c r="I51" s="12">
        <f t="shared" si="24"/>
        <v>0</v>
      </c>
      <c r="J51" s="12">
        <f t="shared" si="24"/>
        <v>0</v>
      </c>
      <c r="K51" s="20">
        <f t="shared" si="24"/>
        <v>0</v>
      </c>
      <c r="L51" s="20">
        <f t="shared" si="24"/>
        <v>0</v>
      </c>
      <c r="M51" s="20">
        <f t="shared" si="24"/>
        <v>0</v>
      </c>
      <c r="N51" s="20">
        <f t="shared" si="24"/>
        <v>0</v>
      </c>
      <c r="O51" s="12">
        <f t="shared" si="24"/>
        <v>0</v>
      </c>
    </row>
    <row r="52" spans="1:16" ht="20.100000000000001" customHeight="1" x14ac:dyDescent="0.25">
      <c r="A52" s="25"/>
      <c r="B52" s="25"/>
      <c r="C52" s="7" t="s">
        <v>13</v>
      </c>
      <c r="D52" s="12">
        <f t="shared" si="21"/>
        <v>99253.1</v>
      </c>
      <c r="E52" s="12">
        <f t="shared" si="24"/>
        <v>5785.5999999999995</v>
      </c>
      <c r="F52" s="12">
        <f t="shared" si="24"/>
        <v>9925.7999999999993</v>
      </c>
      <c r="G52" s="12">
        <f t="shared" si="24"/>
        <v>9926.7000000000007</v>
      </c>
      <c r="H52" s="12">
        <f t="shared" si="24"/>
        <v>9858.1</v>
      </c>
      <c r="I52" s="12">
        <f t="shared" si="24"/>
        <v>13130.699999999999</v>
      </c>
      <c r="J52" s="12">
        <f t="shared" si="24"/>
        <v>10264.5</v>
      </c>
      <c r="K52" s="20">
        <f t="shared" si="24"/>
        <v>16541.2</v>
      </c>
      <c r="L52" s="20">
        <f t="shared" si="24"/>
        <v>5745.3</v>
      </c>
      <c r="M52" s="20">
        <f t="shared" si="24"/>
        <v>6007</v>
      </c>
      <c r="N52" s="20">
        <f t="shared" si="24"/>
        <v>6034.1</v>
      </c>
      <c r="O52" s="12">
        <f t="shared" si="24"/>
        <v>6034.1</v>
      </c>
    </row>
    <row r="53" spans="1:16" ht="35.1" customHeight="1" x14ac:dyDescent="0.25">
      <c r="A53" s="25"/>
      <c r="B53" s="25"/>
      <c r="C53" s="14" t="s">
        <v>14</v>
      </c>
      <c r="D53" s="12">
        <f t="shared" si="21"/>
        <v>1624.8</v>
      </c>
      <c r="E53" s="12">
        <f>E59</f>
        <v>1624.8</v>
      </c>
      <c r="F53" s="12">
        <f t="shared" ref="F53:O53" si="25">F59</f>
        <v>0</v>
      </c>
      <c r="G53" s="12">
        <f t="shared" si="25"/>
        <v>0</v>
      </c>
      <c r="H53" s="12">
        <f t="shared" si="25"/>
        <v>0</v>
      </c>
      <c r="I53" s="12">
        <f t="shared" si="25"/>
        <v>0</v>
      </c>
      <c r="J53" s="12">
        <f t="shared" si="25"/>
        <v>0</v>
      </c>
      <c r="K53" s="20">
        <f t="shared" si="25"/>
        <v>0</v>
      </c>
      <c r="L53" s="20">
        <f t="shared" si="25"/>
        <v>0</v>
      </c>
      <c r="M53" s="20">
        <f t="shared" si="25"/>
        <v>0</v>
      </c>
      <c r="N53" s="20">
        <f t="shared" si="25"/>
        <v>0</v>
      </c>
      <c r="O53" s="12">
        <f t="shared" si="25"/>
        <v>0</v>
      </c>
    </row>
    <row r="54" spans="1:16" ht="35.1" customHeight="1" x14ac:dyDescent="0.25">
      <c r="A54" s="26"/>
      <c r="B54" s="26"/>
      <c r="C54" s="7" t="s">
        <v>15</v>
      </c>
      <c r="D54" s="12">
        <f t="shared" si="21"/>
        <v>0</v>
      </c>
      <c r="E54" s="12">
        <f>E60+E65+E70+E75+E80</f>
        <v>0</v>
      </c>
      <c r="F54" s="12">
        <f t="shared" ref="F54:O54" si="26">F60+F65+F70+F75+F80</f>
        <v>0</v>
      </c>
      <c r="G54" s="12">
        <f t="shared" si="26"/>
        <v>0</v>
      </c>
      <c r="H54" s="12">
        <f t="shared" si="26"/>
        <v>0</v>
      </c>
      <c r="I54" s="12">
        <f t="shared" si="26"/>
        <v>0</v>
      </c>
      <c r="J54" s="12">
        <f t="shared" si="26"/>
        <v>0</v>
      </c>
      <c r="K54" s="20">
        <f t="shared" si="26"/>
        <v>0</v>
      </c>
      <c r="L54" s="20">
        <f t="shared" si="26"/>
        <v>0</v>
      </c>
      <c r="M54" s="20">
        <f t="shared" si="26"/>
        <v>0</v>
      </c>
      <c r="N54" s="20">
        <f t="shared" si="26"/>
        <v>0</v>
      </c>
      <c r="O54" s="12">
        <f t="shared" si="26"/>
        <v>0</v>
      </c>
    </row>
    <row r="55" spans="1:16" ht="20.100000000000001" customHeight="1" x14ac:dyDescent="0.25">
      <c r="A55" s="24" t="s">
        <v>25</v>
      </c>
      <c r="B55" s="24" t="s">
        <v>26</v>
      </c>
      <c r="C55" s="7" t="s">
        <v>3</v>
      </c>
      <c r="D55" s="12">
        <f t="shared" si="21"/>
        <v>56070.5</v>
      </c>
      <c r="E55" s="12">
        <v>4372.7</v>
      </c>
      <c r="F55" s="12">
        <v>5800.5</v>
      </c>
      <c r="G55" s="12">
        <v>5857.8</v>
      </c>
      <c r="H55" s="12">
        <v>5201.6000000000004</v>
      </c>
      <c r="I55" s="12">
        <f>SUM(I58)</f>
        <v>8035.9</v>
      </c>
      <c r="J55" s="12">
        <f>SUM(J56:J59)</f>
        <v>4049</v>
      </c>
      <c r="K55" s="20">
        <f t="shared" ref="K55:O55" si="27">SUM(K56:K59)</f>
        <v>9083</v>
      </c>
      <c r="L55" s="20">
        <f t="shared" si="27"/>
        <v>3300</v>
      </c>
      <c r="M55" s="20">
        <f t="shared" si="27"/>
        <v>3450</v>
      </c>
      <c r="N55" s="20">
        <f t="shared" si="27"/>
        <v>3460</v>
      </c>
      <c r="O55" s="12">
        <f t="shared" si="27"/>
        <v>3460</v>
      </c>
    </row>
    <row r="56" spans="1:16" ht="20.100000000000001" customHeight="1" x14ac:dyDescent="0.25">
      <c r="A56" s="25"/>
      <c r="B56" s="25"/>
      <c r="C56" s="7" t="s">
        <v>11</v>
      </c>
      <c r="D56" s="12">
        <f t="shared" si="21"/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20">
        <v>0</v>
      </c>
      <c r="L56" s="20">
        <v>0</v>
      </c>
      <c r="M56" s="20">
        <v>0</v>
      </c>
      <c r="N56" s="20">
        <v>0</v>
      </c>
      <c r="O56" s="12">
        <v>0</v>
      </c>
      <c r="P56" s="17"/>
    </row>
    <row r="57" spans="1:16" ht="20.100000000000001" customHeight="1" x14ac:dyDescent="0.25">
      <c r="A57" s="25"/>
      <c r="B57" s="25"/>
      <c r="C57" s="7" t="s">
        <v>12</v>
      </c>
      <c r="D57" s="12">
        <f t="shared" si="21"/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20">
        <v>0</v>
      </c>
      <c r="L57" s="20">
        <v>0</v>
      </c>
      <c r="M57" s="20">
        <v>0</v>
      </c>
      <c r="N57" s="20">
        <v>0</v>
      </c>
      <c r="O57" s="12">
        <v>0</v>
      </c>
    </row>
    <row r="58" spans="1:16" ht="20.100000000000001" customHeight="1" x14ac:dyDescent="0.25">
      <c r="A58" s="25"/>
      <c r="B58" s="25"/>
      <c r="C58" s="7" t="s">
        <v>13</v>
      </c>
      <c r="D58" s="12">
        <f t="shared" si="21"/>
        <v>56070.5</v>
      </c>
      <c r="E58" s="12">
        <v>4372.7</v>
      </c>
      <c r="F58" s="12">
        <v>5800.5</v>
      </c>
      <c r="G58" s="12">
        <v>5857.8</v>
      </c>
      <c r="H58" s="12">
        <v>5201.6000000000004</v>
      </c>
      <c r="I58" s="12">
        <v>8035.9</v>
      </c>
      <c r="J58" s="12">
        <v>4049</v>
      </c>
      <c r="K58" s="20">
        <f>8678.7-665.2+1069.5</f>
        <v>9083</v>
      </c>
      <c r="L58" s="20">
        <v>3300</v>
      </c>
      <c r="M58" s="20">
        <v>3450</v>
      </c>
      <c r="N58" s="20">
        <v>3460</v>
      </c>
      <c r="O58" s="12">
        <v>3460</v>
      </c>
    </row>
    <row r="59" spans="1:16" ht="35.1" customHeight="1" x14ac:dyDescent="0.25">
      <c r="A59" s="25"/>
      <c r="B59" s="25"/>
      <c r="C59" s="14" t="s">
        <v>14</v>
      </c>
      <c r="D59" s="12">
        <f t="shared" si="21"/>
        <v>1624.8</v>
      </c>
      <c r="E59" s="12">
        <v>1624.8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20">
        <v>0</v>
      </c>
      <c r="L59" s="20">
        <v>0</v>
      </c>
      <c r="M59" s="20">
        <v>0</v>
      </c>
      <c r="N59" s="20">
        <v>0</v>
      </c>
      <c r="O59" s="12">
        <v>0</v>
      </c>
    </row>
    <row r="60" spans="1:16" ht="35.1" customHeight="1" x14ac:dyDescent="0.25">
      <c r="A60" s="26"/>
      <c r="B60" s="26"/>
      <c r="C60" s="7" t="s">
        <v>15</v>
      </c>
      <c r="D60" s="12">
        <f t="shared" si="21"/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20">
        <v>0</v>
      </c>
      <c r="L60" s="20">
        <v>0</v>
      </c>
      <c r="M60" s="20">
        <v>0</v>
      </c>
      <c r="N60" s="20">
        <v>0</v>
      </c>
      <c r="O60" s="12">
        <v>0</v>
      </c>
    </row>
    <row r="61" spans="1:16" ht="20.100000000000001" customHeight="1" x14ac:dyDescent="0.25">
      <c r="A61" s="24" t="s">
        <v>27</v>
      </c>
      <c r="B61" s="24" t="s">
        <v>46</v>
      </c>
      <c r="C61" s="7" t="s">
        <v>3</v>
      </c>
      <c r="D61" s="12">
        <f>SUM(E61:O61)</f>
        <v>12455.6</v>
      </c>
      <c r="E61" s="12">
        <v>680.2</v>
      </c>
      <c r="F61" s="12">
        <v>1447.3</v>
      </c>
      <c r="G61" s="12">
        <v>1447.3</v>
      </c>
      <c r="H61" s="12">
        <v>1545.3</v>
      </c>
      <c r="I61" s="12">
        <f>SUM(I64)</f>
        <v>1613</v>
      </c>
      <c r="J61" s="12">
        <f>SUM(J62:J64)</f>
        <v>482</v>
      </c>
      <c r="K61" s="20">
        <f t="shared" ref="K61:O61" si="28">SUM(K62:K64)</f>
        <v>1553.5</v>
      </c>
      <c r="L61" s="20">
        <f>SUM(L62:L64)</f>
        <v>917</v>
      </c>
      <c r="M61" s="20">
        <f t="shared" si="28"/>
        <v>920</v>
      </c>
      <c r="N61" s="20">
        <f t="shared" si="28"/>
        <v>925</v>
      </c>
      <c r="O61" s="12">
        <f t="shared" si="28"/>
        <v>925</v>
      </c>
    </row>
    <row r="62" spans="1:16" ht="20.100000000000001" customHeight="1" x14ac:dyDescent="0.25">
      <c r="A62" s="25"/>
      <c r="B62" s="25"/>
      <c r="C62" s="7" t="s">
        <v>11</v>
      </c>
      <c r="D62" s="12">
        <f t="shared" ref="D62:D65" si="29">SUM(E62:O62)</f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20">
        <v>0</v>
      </c>
      <c r="L62" s="20">
        <v>0</v>
      </c>
      <c r="M62" s="20">
        <v>0</v>
      </c>
      <c r="N62" s="20">
        <v>0</v>
      </c>
      <c r="O62" s="12">
        <v>0</v>
      </c>
    </row>
    <row r="63" spans="1:16" ht="20.100000000000001" customHeight="1" x14ac:dyDescent="0.25">
      <c r="A63" s="25"/>
      <c r="B63" s="25"/>
      <c r="C63" s="7" t="s">
        <v>12</v>
      </c>
      <c r="D63" s="12">
        <f t="shared" si="29"/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20">
        <v>0</v>
      </c>
      <c r="L63" s="20">
        <v>0</v>
      </c>
      <c r="M63" s="20">
        <v>0</v>
      </c>
      <c r="N63" s="20">
        <v>0</v>
      </c>
      <c r="O63" s="12">
        <v>0</v>
      </c>
    </row>
    <row r="64" spans="1:16" ht="20.100000000000001" customHeight="1" x14ac:dyDescent="0.25">
      <c r="A64" s="25"/>
      <c r="B64" s="25"/>
      <c r="C64" s="7" t="s">
        <v>13</v>
      </c>
      <c r="D64" s="12">
        <f t="shared" si="29"/>
        <v>12455.6</v>
      </c>
      <c r="E64" s="12">
        <v>680.2</v>
      </c>
      <c r="F64" s="12">
        <v>1447.3</v>
      </c>
      <c r="G64" s="12">
        <v>1447.3</v>
      </c>
      <c r="H64" s="12">
        <v>1545.3</v>
      </c>
      <c r="I64" s="12">
        <v>1613</v>
      </c>
      <c r="J64" s="12">
        <v>482</v>
      </c>
      <c r="K64" s="20">
        <v>1553.5</v>
      </c>
      <c r="L64" s="20">
        <v>917</v>
      </c>
      <c r="M64" s="20">
        <v>920</v>
      </c>
      <c r="N64" s="20">
        <v>925</v>
      </c>
      <c r="O64" s="12">
        <v>925</v>
      </c>
    </row>
    <row r="65" spans="1:15" ht="35.1" customHeight="1" x14ac:dyDescent="0.25">
      <c r="A65" s="26"/>
      <c r="B65" s="26"/>
      <c r="C65" s="7" t="s">
        <v>15</v>
      </c>
      <c r="D65" s="12">
        <f t="shared" si="29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20">
        <v>0</v>
      </c>
      <c r="L65" s="20">
        <v>0</v>
      </c>
      <c r="M65" s="20">
        <v>0</v>
      </c>
      <c r="N65" s="20">
        <v>0</v>
      </c>
      <c r="O65" s="12">
        <v>0</v>
      </c>
    </row>
    <row r="66" spans="1:15" ht="20.100000000000001" customHeight="1" x14ac:dyDescent="0.25">
      <c r="A66" s="24" t="s">
        <v>28</v>
      </c>
      <c r="B66" s="24" t="s">
        <v>29</v>
      </c>
      <c r="C66" s="7" t="s">
        <v>3</v>
      </c>
      <c r="D66" s="12">
        <f>SUM(E66:O66)</f>
        <v>27095.499999999993</v>
      </c>
      <c r="E66" s="12">
        <f>SUM(E68:E69)</f>
        <v>380</v>
      </c>
      <c r="F66" s="12">
        <v>2309.6</v>
      </c>
      <c r="G66" s="12">
        <v>2310</v>
      </c>
      <c r="H66" s="12">
        <f>SUM(H67:H69)</f>
        <v>2846.2</v>
      </c>
      <c r="I66" s="12">
        <f>SUM(I69)</f>
        <v>3189</v>
      </c>
      <c r="J66" s="12">
        <f>SUM(J67:J69)</f>
        <v>5427.9</v>
      </c>
      <c r="K66" s="20">
        <f>SUM(K67:K69)</f>
        <v>5339.3</v>
      </c>
      <c r="L66" s="20">
        <f>SUM(L67:L69)</f>
        <v>1278.3</v>
      </c>
      <c r="M66" s="20">
        <f>SUM(M67:M69)</f>
        <v>1337</v>
      </c>
      <c r="N66" s="20">
        <f t="shared" ref="N66:O66" si="30">SUM(N67:N69)</f>
        <v>1339.1</v>
      </c>
      <c r="O66" s="12">
        <f t="shared" si="30"/>
        <v>1339.1</v>
      </c>
    </row>
    <row r="67" spans="1:15" ht="20.100000000000001" customHeight="1" x14ac:dyDescent="0.25">
      <c r="A67" s="25"/>
      <c r="B67" s="25"/>
      <c r="C67" s="7" t="s">
        <v>11</v>
      </c>
      <c r="D67" s="12">
        <f t="shared" ref="D67:D70" si="31">SUM(E67:O67)</f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20">
        <v>0</v>
      </c>
      <c r="L67" s="20">
        <v>0</v>
      </c>
      <c r="M67" s="20">
        <v>0</v>
      </c>
      <c r="N67" s="20">
        <v>0</v>
      </c>
      <c r="O67" s="12">
        <v>0</v>
      </c>
    </row>
    <row r="68" spans="1:15" ht="20.100000000000001" customHeight="1" x14ac:dyDescent="0.25">
      <c r="A68" s="25"/>
      <c r="B68" s="25"/>
      <c r="C68" s="7" t="s">
        <v>12</v>
      </c>
      <c r="D68" s="12">
        <f t="shared" si="31"/>
        <v>0</v>
      </c>
      <c r="E68" s="18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20">
        <v>0</v>
      </c>
      <c r="L68" s="20">
        <v>0</v>
      </c>
      <c r="M68" s="20">
        <v>0</v>
      </c>
      <c r="N68" s="20">
        <v>0</v>
      </c>
      <c r="O68" s="12">
        <v>0</v>
      </c>
    </row>
    <row r="69" spans="1:15" ht="20.100000000000001" customHeight="1" x14ac:dyDescent="0.25">
      <c r="A69" s="25"/>
      <c r="B69" s="25"/>
      <c r="C69" s="7" t="s">
        <v>13</v>
      </c>
      <c r="D69" s="12">
        <f t="shared" si="31"/>
        <v>27095.499999999993</v>
      </c>
      <c r="E69" s="18">
        <v>380</v>
      </c>
      <c r="F69" s="12">
        <v>2309.6</v>
      </c>
      <c r="G69" s="12">
        <v>2310</v>
      </c>
      <c r="H69" s="12">
        <v>2846.2</v>
      </c>
      <c r="I69" s="12">
        <v>3189</v>
      </c>
      <c r="J69" s="12">
        <f>5551.9-124</f>
        <v>5427.9</v>
      </c>
      <c r="K69" s="20">
        <f>3090+549.3+1700</f>
        <v>5339.3</v>
      </c>
      <c r="L69" s="20">
        <v>1278.3</v>
      </c>
      <c r="M69" s="20">
        <v>1337</v>
      </c>
      <c r="N69" s="20">
        <v>1339.1</v>
      </c>
      <c r="O69" s="12">
        <v>1339.1</v>
      </c>
    </row>
    <row r="70" spans="1:15" ht="35.1" customHeight="1" x14ac:dyDescent="0.25">
      <c r="A70" s="26"/>
      <c r="B70" s="26"/>
      <c r="C70" s="7" t="s">
        <v>15</v>
      </c>
      <c r="D70" s="12">
        <f t="shared" si="31"/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21">
        <v>0</v>
      </c>
      <c r="L70" s="21">
        <v>0</v>
      </c>
      <c r="M70" s="21">
        <v>0</v>
      </c>
      <c r="N70" s="21">
        <v>0</v>
      </c>
      <c r="O70" s="18">
        <v>0</v>
      </c>
    </row>
    <row r="71" spans="1:15" ht="20.100000000000001" customHeight="1" x14ac:dyDescent="0.25">
      <c r="A71" s="24" t="s">
        <v>30</v>
      </c>
      <c r="B71" s="24" t="s">
        <v>31</v>
      </c>
      <c r="C71" s="7" t="s">
        <v>3</v>
      </c>
      <c r="D71" s="12">
        <f>SUM(E71:O71)</f>
        <v>4117.8999999999996</v>
      </c>
      <c r="E71" s="12">
        <v>352.7</v>
      </c>
      <c r="F71" s="12">
        <v>998.4</v>
      </c>
      <c r="G71" s="12">
        <v>168</v>
      </c>
      <c r="H71" s="12">
        <v>265</v>
      </c>
      <c r="I71" s="12">
        <f t="shared" ref="I71:O71" si="32">SUM(I72:I74)</f>
        <v>292.8</v>
      </c>
      <c r="J71" s="12">
        <f t="shared" si="32"/>
        <v>305.60000000000002</v>
      </c>
      <c r="K71" s="20">
        <f t="shared" si="32"/>
        <v>565.4</v>
      </c>
      <c r="L71" s="20">
        <f t="shared" si="32"/>
        <v>250</v>
      </c>
      <c r="M71" s="20">
        <f>SUM(M72:M74)</f>
        <v>300</v>
      </c>
      <c r="N71" s="20">
        <f>SUM(N72:N74)</f>
        <v>310</v>
      </c>
      <c r="O71" s="12">
        <f t="shared" si="32"/>
        <v>310</v>
      </c>
    </row>
    <row r="72" spans="1:15" ht="20.100000000000001" customHeight="1" x14ac:dyDescent="0.25">
      <c r="A72" s="25"/>
      <c r="B72" s="25"/>
      <c r="C72" s="7" t="s">
        <v>11</v>
      </c>
      <c r="D72" s="12">
        <f t="shared" ref="D72:D75" si="33">SUM(E72:O72)</f>
        <v>630</v>
      </c>
      <c r="E72" s="12">
        <v>0</v>
      </c>
      <c r="F72" s="12">
        <v>630</v>
      </c>
      <c r="G72" s="12">
        <v>0</v>
      </c>
      <c r="H72" s="12">
        <v>0</v>
      </c>
      <c r="I72" s="12">
        <v>0</v>
      </c>
      <c r="J72" s="12">
        <v>0</v>
      </c>
      <c r="K72" s="20">
        <v>0</v>
      </c>
      <c r="L72" s="20">
        <v>0</v>
      </c>
      <c r="M72" s="20">
        <v>0</v>
      </c>
      <c r="N72" s="20">
        <v>0</v>
      </c>
      <c r="O72" s="12">
        <v>0</v>
      </c>
    </row>
    <row r="73" spans="1:15" ht="20.100000000000001" customHeight="1" x14ac:dyDescent="0.25">
      <c r="A73" s="25"/>
      <c r="B73" s="25"/>
      <c r="C73" s="7" t="s">
        <v>12</v>
      </c>
      <c r="D73" s="12">
        <f t="shared" si="33"/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20">
        <v>0</v>
      </c>
      <c r="L73" s="20">
        <v>0</v>
      </c>
      <c r="M73" s="20">
        <v>0</v>
      </c>
      <c r="N73" s="20">
        <v>0</v>
      </c>
      <c r="O73" s="12">
        <v>0</v>
      </c>
    </row>
    <row r="74" spans="1:15" ht="20.100000000000001" customHeight="1" x14ac:dyDescent="0.25">
      <c r="A74" s="25"/>
      <c r="B74" s="25"/>
      <c r="C74" s="7" t="s">
        <v>13</v>
      </c>
      <c r="D74" s="12">
        <f t="shared" si="33"/>
        <v>3487.9</v>
      </c>
      <c r="E74" s="12">
        <v>352.7</v>
      </c>
      <c r="F74" s="12">
        <v>368.4</v>
      </c>
      <c r="G74" s="12">
        <v>168</v>
      </c>
      <c r="H74" s="12">
        <v>265</v>
      </c>
      <c r="I74" s="12">
        <v>292.8</v>
      </c>
      <c r="J74" s="12">
        <v>305.60000000000002</v>
      </c>
      <c r="K74" s="20">
        <f>549.8+15.6</f>
        <v>565.4</v>
      </c>
      <c r="L74" s="20">
        <v>250</v>
      </c>
      <c r="M74" s="20">
        <v>300</v>
      </c>
      <c r="N74" s="20">
        <v>310</v>
      </c>
      <c r="O74" s="12">
        <v>310</v>
      </c>
    </row>
    <row r="75" spans="1:15" ht="35.1" customHeight="1" x14ac:dyDescent="0.25">
      <c r="A75" s="26"/>
      <c r="B75" s="26"/>
      <c r="C75" s="7" t="s">
        <v>15</v>
      </c>
      <c r="D75" s="12">
        <f t="shared" si="33"/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20">
        <v>0</v>
      </c>
      <c r="L75" s="12">
        <v>0</v>
      </c>
      <c r="M75" s="12">
        <v>0</v>
      </c>
      <c r="N75" s="12">
        <v>0</v>
      </c>
      <c r="O75" s="12">
        <v>0</v>
      </c>
    </row>
    <row r="76" spans="1:15" ht="20.100000000000001" customHeight="1" x14ac:dyDescent="0.25">
      <c r="A76" s="23" t="s">
        <v>32</v>
      </c>
      <c r="B76" s="23" t="s">
        <v>53</v>
      </c>
      <c r="C76" s="7" t="s">
        <v>3</v>
      </c>
      <c r="D76" s="12">
        <f>SUM(E76:O76)</f>
        <v>478.6</v>
      </c>
      <c r="E76" s="12">
        <v>0</v>
      </c>
      <c r="F76" s="12">
        <v>0</v>
      </c>
      <c r="G76" s="12">
        <f>SUM(G78:G79)</f>
        <v>478.6</v>
      </c>
      <c r="H76" s="12">
        <v>0</v>
      </c>
      <c r="I76" s="12">
        <v>0</v>
      </c>
      <c r="J76" s="12">
        <v>0</v>
      </c>
      <c r="K76" s="20">
        <v>0</v>
      </c>
      <c r="L76" s="12">
        <v>0</v>
      </c>
      <c r="M76" s="12">
        <v>0</v>
      </c>
      <c r="N76" s="12">
        <v>0</v>
      </c>
      <c r="O76" s="12">
        <v>0</v>
      </c>
    </row>
    <row r="77" spans="1:15" s="2" customFormat="1" ht="20.100000000000001" customHeight="1" x14ac:dyDescent="0.35">
      <c r="A77" s="23"/>
      <c r="B77" s="23"/>
      <c r="C77" s="7" t="s">
        <v>11</v>
      </c>
      <c r="D77" s="12">
        <f>SUM(E77:O77)</f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20">
        <v>0</v>
      </c>
      <c r="L77" s="12">
        <v>0</v>
      </c>
      <c r="M77" s="12">
        <v>0</v>
      </c>
      <c r="N77" s="12">
        <v>0</v>
      </c>
      <c r="O77" s="12">
        <v>0</v>
      </c>
    </row>
    <row r="78" spans="1:15" ht="20.100000000000001" customHeight="1" x14ac:dyDescent="0.25">
      <c r="A78" s="23"/>
      <c r="B78" s="23"/>
      <c r="C78" s="7" t="s">
        <v>12</v>
      </c>
      <c r="D78" s="12">
        <f t="shared" ref="D78:D80" si="34">SUM(E78:O78)</f>
        <v>335</v>
      </c>
      <c r="E78" s="12">
        <v>0</v>
      </c>
      <c r="F78" s="12">
        <v>0</v>
      </c>
      <c r="G78" s="12">
        <v>335</v>
      </c>
      <c r="H78" s="12">
        <v>0</v>
      </c>
      <c r="I78" s="12">
        <v>0</v>
      </c>
      <c r="J78" s="12">
        <v>0</v>
      </c>
      <c r="K78" s="20">
        <v>0</v>
      </c>
      <c r="L78" s="12">
        <v>0</v>
      </c>
      <c r="M78" s="12">
        <v>0</v>
      </c>
      <c r="N78" s="12">
        <v>0</v>
      </c>
      <c r="O78" s="12">
        <v>0</v>
      </c>
    </row>
    <row r="79" spans="1:15" ht="20.100000000000001" customHeight="1" x14ac:dyDescent="0.25">
      <c r="A79" s="23"/>
      <c r="B79" s="23"/>
      <c r="C79" s="7" t="s">
        <v>13</v>
      </c>
      <c r="D79" s="12">
        <f t="shared" si="34"/>
        <v>143.6</v>
      </c>
      <c r="E79" s="12">
        <v>0</v>
      </c>
      <c r="F79" s="12">
        <v>0</v>
      </c>
      <c r="G79" s="12">
        <v>143.6</v>
      </c>
      <c r="H79" s="12">
        <v>0</v>
      </c>
      <c r="I79" s="12">
        <v>0</v>
      </c>
      <c r="J79" s="12">
        <v>0</v>
      </c>
      <c r="K79" s="20">
        <v>0</v>
      </c>
      <c r="L79" s="12">
        <v>0</v>
      </c>
      <c r="M79" s="12">
        <v>0</v>
      </c>
      <c r="N79" s="12">
        <v>0</v>
      </c>
      <c r="O79" s="12">
        <v>0</v>
      </c>
    </row>
    <row r="80" spans="1:15" ht="35.1" customHeight="1" x14ac:dyDescent="0.25">
      <c r="A80" s="23"/>
      <c r="B80" s="23"/>
      <c r="C80" s="7" t="s">
        <v>15</v>
      </c>
      <c r="D80" s="12">
        <f t="shared" si="34"/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20">
        <v>0</v>
      </c>
      <c r="L80" s="12">
        <v>0</v>
      </c>
      <c r="M80" s="12">
        <v>0</v>
      </c>
      <c r="N80" s="12">
        <v>0</v>
      </c>
      <c r="O80" s="12">
        <v>0</v>
      </c>
    </row>
    <row r="81" spans="1:15" ht="20.100000000000001" customHeight="1" x14ac:dyDescent="0.25">
      <c r="A81" s="24" t="s">
        <v>47</v>
      </c>
      <c r="B81" s="23" t="s">
        <v>54</v>
      </c>
      <c r="C81" s="7" t="s">
        <v>3</v>
      </c>
      <c r="D81" s="19">
        <f>SUM(E81:O81)</f>
        <v>3053.8</v>
      </c>
      <c r="E81" s="19">
        <v>0</v>
      </c>
      <c r="F81" s="19">
        <v>0</v>
      </c>
      <c r="G81" s="19">
        <f>SUM(G86)</f>
        <v>0</v>
      </c>
      <c r="H81" s="19">
        <f>SUM(H82:H85)</f>
        <v>0</v>
      </c>
      <c r="I81" s="19">
        <f>SUM(I83:I85)</f>
        <v>0</v>
      </c>
      <c r="J81" s="19">
        <v>0</v>
      </c>
      <c r="K81" s="22">
        <f>SUM(K82:K85)</f>
        <v>3053.8</v>
      </c>
      <c r="L81" s="19">
        <f t="shared" ref="L81:O81" si="35">SUM(L84:L85)</f>
        <v>0</v>
      </c>
      <c r="M81" s="19">
        <f t="shared" si="35"/>
        <v>0</v>
      </c>
      <c r="N81" s="19">
        <f t="shared" si="35"/>
        <v>0</v>
      </c>
      <c r="O81" s="19">
        <f t="shared" si="35"/>
        <v>0</v>
      </c>
    </row>
    <row r="82" spans="1:15" ht="20.100000000000001" customHeight="1" x14ac:dyDescent="0.25">
      <c r="A82" s="25"/>
      <c r="B82" s="23"/>
      <c r="C82" s="7" t="s">
        <v>11</v>
      </c>
      <c r="D82" s="19">
        <f t="shared" ref="D82:D84" si="36">SUM(E82:O82)</f>
        <v>2426.3000000000002</v>
      </c>
      <c r="E82" s="19">
        <f t="shared" ref="E82:O85" si="37">E87</f>
        <v>0</v>
      </c>
      <c r="F82" s="19">
        <f t="shared" si="37"/>
        <v>0</v>
      </c>
      <c r="G82" s="19">
        <f t="shared" si="37"/>
        <v>0</v>
      </c>
      <c r="H82" s="19">
        <f t="shared" si="37"/>
        <v>0</v>
      </c>
      <c r="I82" s="19">
        <f t="shared" si="37"/>
        <v>0</v>
      </c>
      <c r="J82" s="19">
        <f t="shared" si="37"/>
        <v>0</v>
      </c>
      <c r="K82" s="22">
        <f>K87</f>
        <v>2426.3000000000002</v>
      </c>
      <c r="L82" s="19">
        <f t="shared" ref="L82:O82" si="38">L87</f>
        <v>0</v>
      </c>
      <c r="M82" s="19">
        <f t="shared" si="38"/>
        <v>0</v>
      </c>
      <c r="N82" s="19">
        <f t="shared" si="38"/>
        <v>0</v>
      </c>
      <c r="O82" s="19">
        <f t="shared" si="38"/>
        <v>0</v>
      </c>
    </row>
    <row r="83" spans="1:15" ht="20.100000000000001" customHeight="1" x14ac:dyDescent="0.25">
      <c r="A83" s="25"/>
      <c r="B83" s="23"/>
      <c r="C83" s="7" t="s">
        <v>12</v>
      </c>
      <c r="D83" s="19">
        <f t="shared" si="36"/>
        <v>384.5</v>
      </c>
      <c r="E83" s="19">
        <f t="shared" si="37"/>
        <v>0</v>
      </c>
      <c r="F83" s="19">
        <f t="shared" si="37"/>
        <v>0</v>
      </c>
      <c r="G83" s="19">
        <f t="shared" si="37"/>
        <v>0</v>
      </c>
      <c r="H83" s="19">
        <f t="shared" si="37"/>
        <v>0</v>
      </c>
      <c r="I83" s="19">
        <f t="shared" si="37"/>
        <v>0</v>
      </c>
      <c r="J83" s="19">
        <f t="shared" si="37"/>
        <v>0</v>
      </c>
      <c r="K83" s="22">
        <f t="shared" si="37"/>
        <v>384.5</v>
      </c>
      <c r="L83" s="19">
        <f t="shared" si="37"/>
        <v>0</v>
      </c>
      <c r="M83" s="19">
        <f t="shared" si="37"/>
        <v>0</v>
      </c>
      <c r="N83" s="19">
        <f t="shared" si="37"/>
        <v>0</v>
      </c>
      <c r="O83" s="19">
        <f t="shared" si="37"/>
        <v>0</v>
      </c>
    </row>
    <row r="84" spans="1:15" ht="20.100000000000001" customHeight="1" x14ac:dyDescent="0.25">
      <c r="A84" s="25"/>
      <c r="B84" s="23"/>
      <c r="C84" s="7" t="s">
        <v>13</v>
      </c>
      <c r="D84" s="19">
        <f t="shared" si="36"/>
        <v>243</v>
      </c>
      <c r="E84" s="19">
        <f t="shared" si="37"/>
        <v>0</v>
      </c>
      <c r="F84" s="19">
        <f t="shared" si="37"/>
        <v>0</v>
      </c>
      <c r="G84" s="19">
        <f t="shared" si="37"/>
        <v>0</v>
      </c>
      <c r="H84" s="19">
        <f t="shared" si="37"/>
        <v>0</v>
      </c>
      <c r="I84" s="19">
        <f t="shared" si="37"/>
        <v>0</v>
      </c>
      <c r="J84" s="19">
        <f t="shared" si="37"/>
        <v>0</v>
      </c>
      <c r="K84" s="22">
        <f t="shared" si="37"/>
        <v>243</v>
      </c>
      <c r="L84" s="19">
        <f t="shared" si="37"/>
        <v>0</v>
      </c>
      <c r="M84" s="19">
        <f t="shared" si="37"/>
        <v>0</v>
      </c>
      <c r="N84" s="19">
        <f t="shared" si="37"/>
        <v>0</v>
      </c>
      <c r="O84" s="19">
        <f t="shared" si="37"/>
        <v>0</v>
      </c>
    </row>
    <row r="85" spans="1:15" ht="35.1" customHeight="1" x14ac:dyDescent="0.25">
      <c r="A85" s="26"/>
      <c r="B85" s="23"/>
      <c r="C85" s="7" t="s">
        <v>15</v>
      </c>
      <c r="D85" s="19">
        <f>SUM(E85:O85)</f>
        <v>0</v>
      </c>
      <c r="E85" s="19">
        <f t="shared" si="37"/>
        <v>0</v>
      </c>
      <c r="F85" s="19">
        <f t="shared" si="37"/>
        <v>0</v>
      </c>
      <c r="G85" s="19">
        <f t="shared" si="37"/>
        <v>0</v>
      </c>
      <c r="H85" s="19">
        <f t="shared" si="37"/>
        <v>0</v>
      </c>
      <c r="I85" s="19">
        <f t="shared" si="37"/>
        <v>0</v>
      </c>
      <c r="J85" s="19">
        <f t="shared" si="37"/>
        <v>0</v>
      </c>
      <c r="K85" s="22">
        <f t="shared" si="37"/>
        <v>0</v>
      </c>
      <c r="L85" s="19">
        <f>L90</f>
        <v>0</v>
      </c>
      <c r="M85" s="19">
        <f t="shared" si="37"/>
        <v>0</v>
      </c>
      <c r="N85" s="19">
        <f t="shared" si="37"/>
        <v>0</v>
      </c>
      <c r="O85" s="19">
        <f t="shared" si="37"/>
        <v>0</v>
      </c>
    </row>
    <row r="86" spans="1:15" ht="20.100000000000001" customHeight="1" x14ac:dyDescent="0.25">
      <c r="A86" s="24" t="s">
        <v>48</v>
      </c>
      <c r="B86" s="23" t="s">
        <v>49</v>
      </c>
      <c r="C86" s="7" t="s">
        <v>3</v>
      </c>
      <c r="D86" s="19">
        <f>SUM(E86:O86)</f>
        <v>3053.8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22">
        <f>SUM(K87:K89)</f>
        <v>3053.8</v>
      </c>
      <c r="L86" s="19">
        <f t="shared" ref="L86:O86" si="39">SUM(L89:L90)</f>
        <v>0</v>
      </c>
      <c r="M86" s="19">
        <f t="shared" si="39"/>
        <v>0</v>
      </c>
      <c r="N86" s="19">
        <f t="shared" si="39"/>
        <v>0</v>
      </c>
      <c r="O86" s="19">
        <f t="shared" si="39"/>
        <v>0</v>
      </c>
    </row>
    <row r="87" spans="1:15" ht="20.100000000000001" customHeight="1" x14ac:dyDescent="0.25">
      <c r="A87" s="25"/>
      <c r="B87" s="23"/>
      <c r="C87" s="7" t="s">
        <v>11</v>
      </c>
      <c r="D87" s="19">
        <f t="shared" ref="D87" si="40">SUM(E87:O87)</f>
        <v>2426.3000000000002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22">
        <v>2426.3000000000002</v>
      </c>
      <c r="L87" s="19">
        <v>0</v>
      </c>
      <c r="M87" s="19">
        <v>0</v>
      </c>
      <c r="N87" s="19">
        <v>0</v>
      </c>
      <c r="O87" s="19">
        <v>0</v>
      </c>
    </row>
    <row r="88" spans="1:15" ht="20.100000000000001" customHeight="1" x14ac:dyDescent="0.25">
      <c r="A88" s="25"/>
      <c r="B88" s="23"/>
      <c r="C88" s="7" t="s">
        <v>12</v>
      </c>
      <c r="D88" s="19">
        <f>SUM(E88:O88)</f>
        <v>384.5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22">
        <v>384.5</v>
      </c>
      <c r="L88" s="19">
        <v>0</v>
      </c>
      <c r="M88" s="19">
        <v>0</v>
      </c>
      <c r="N88" s="19">
        <v>0</v>
      </c>
      <c r="O88" s="19">
        <v>0</v>
      </c>
    </row>
    <row r="89" spans="1:15" ht="20.100000000000001" customHeight="1" x14ac:dyDescent="0.25">
      <c r="A89" s="25"/>
      <c r="B89" s="23"/>
      <c r="C89" s="7" t="s">
        <v>13</v>
      </c>
      <c r="D89" s="19">
        <f t="shared" ref="D89:D90" si="41">SUM(E89:O89)</f>
        <v>243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22">
        <v>243</v>
      </c>
      <c r="L89" s="19">
        <v>0</v>
      </c>
      <c r="M89" s="19">
        <v>0</v>
      </c>
      <c r="N89" s="19">
        <v>0</v>
      </c>
      <c r="O89" s="19">
        <v>0</v>
      </c>
    </row>
    <row r="90" spans="1:15" ht="35.1" customHeight="1" x14ac:dyDescent="0.25">
      <c r="A90" s="26"/>
      <c r="B90" s="23"/>
      <c r="C90" s="7" t="s">
        <v>15</v>
      </c>
      <c r="D90" s="19">
        <f t="shared" si="41"/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22">
        <v>0</v>
      </c>
      <c r="L90" s="19">
        <v>0</v>
      </c>
      <c r="M90" s="19">
        <v>0</v>
      </c>
      <c r="N90" s="19">
        <v>0</v>
      </c>
      <c r="O90" s="19">
        <v>0</v>
      </c>
    </row>
  </sheetData>
  <mergeCells count="35">
    <mergeCell ref="A86:A90"/>
    <mergeCell ref="B86:B90"/>
    <mergeCell ref="A8:O8"/>
    <mergeCell ref="D10:O10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A34:A38"/>
    <mergeCell ref="B34:B38"/>
    <mergeCell ref="A76:A80"/>
    <mergeCell ref="A66:A70"/>
    <mergeCell ref="B66:B70"/>
    <mergeCell ref="A61:A65"/>
    <mergeCell ref="A81:A85"/>
    <mergeCell ref="B81:B85"/>
    <mergeCell ref="B76:B80"/>
    <mergeCell ref="A71:A75"/>
    <mergeCell ref="B71:B75"/>
    <mergeCell ref="A29:A33"/>
    <mergeCell ref="B29:B33"/>
    <mergeCell ref="A39:A43"/>
    <mergeCell ref="B39:B43"/>
    <mergeCell ref="B61:B65"/>
    <mergeCell ref="A44:A48"/>
    <mergeCell ref="B44:B48"/>
    <mergeCell ref="A55:A60"/>
    <mergeCell ref="B55:B60"/>
    <mergeCell ref="A49:A54"/>
    <mergeCell ref="B49:B54"/>
  </mergeCells>
  <pageMargins left="0.25" right="0.25" top="0.75" bottom="0.75" header="0.3" footer="0.3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2021-11-08T08:17:56Z</dcterms:modified>
</cp:coreProperties>
</file>